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736" windowHeight="11160" tabRatio="875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C.1'!$A$1:$E$53</definedName>
    <definedName name="_xlnm.Print_Area" localSheetId="9">'TNI C.10'!$A$1:$D$58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C.13'!$A$1:$D$52</definedName>
    <definedName name="_xlnm.Print_Area" localSheetId="1">'TNI C.2'!$A$1:$D$51</definedName>
    <definedName name="_xlnm.Print_Area" localSheetId="2">'TNI C.3'!$A$1:$D$52</definedName>
    <definedName name="_xlnm.Print_Area" localSheetId="3">'TNI C.4'!$A$1:$E$52</definedName>
    <definedName name="_xlnm.Print_Area" localSheetId="4">'TNI C.5'!$A$1:$D$39</definedName>
    <definedName name="_xlnm.Print_Area" localSheetId="5">'TNI C.6'!$A$1:$D$54</definedName>
    <definedName name="_xlnm.Print_Area" localSheetId="6">'TNI C.7'!$A$1:$D$46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2" l="1"/>
  <c r="G51" i="2"/>
  <c r="G50" i="2"/>
  <c r="G49" i="2"/>
  <c r="G48" i="2"/>
  <c r="D12" i="46"/>
  <c r="D38" i="38"/>
  <c r="D26" i="38"/>
  <c r="E23" i="8" l="1"/>
  <c r="G54" i="8" l="1"/>
  <c r="G17" i="10" l="1"/>
  <c r="H17" i="10" s="1"/>
  <c r="F17" i="10"/>
  <c r="C12" i="30" l="1"/>
  <c r="B12" i="30"/>
  <c r="D32" i="30"/>
  <c r="D33" i="30"/>
  <c r="D34" i="30"/>
  <c r="D35" i="30"/>
  <c r="D36" i="30"/>
  <c r="D38" i="30"/>
  <c r="F10" i="9" l="1"/>
  <c r="E10" i="9"/>
  <c r="R43" i="52" l="1"/>
  <c r="Q43" i="52"/>
  <c r="P43" i="52"/>
  <c r="O43" i="52"/>
  <c r="N43" i="52"/>
  <c r="M43" i="52"/>
  <c r="L43" i="52"/>
  <c r="K43" i="52"/>
  <c r="J43" i="52"/>
  <c r="I43" i="52"/>
  <c r="H43" i="52"/>
  <c r="G43" i="52"/>
  <c r="F43" i="52"/>
  <c r="F39" i="9" l="1"/>
  <c r="F38" i="9"/>
  <c r="F37" i="9"/>
  <c r="F36" i="9"/>
  <c r="F35" i="9"/>
  <c r="F34" i="9"/>
  <c r="F33" i="9" l="1"/>
  <c r="E17" i="10"/>
  <c r="D15" i="53" l="1"/>
  <c r="C36" i="8" l="1"/>
  <c r="G53" i="8" s="1"/>
  <c r="D7" i="51" l="1"/>
  <c r="E18" i="50"/>
  <c r="E20" i="50"/>
  <c r="C10" i="9" l="1"/>
  <c r="D15" i="52"/>
  <c r="D16" i="52"/>
  <c r="D17" i="52"/>
  <c r="D18" i="52"/>
  <c r="D19" i="52"/>
  <c r="D20" i="52"/>
  <c r="D21" i="52"/>
  <c r="D22" i="52"/>
  <c r="D23" i="52"/>
  <c r="D24" i="52"/>
  <c r="D25" i="52"/>
  <c r="D39" i="38"/>
  <c r="D40" i="38"/>
  <c r="D21" i="38"/>
  <c r="D30" i="30"/>
  <c r="D26" i="30"/>
  <c r="D27" i="30"/>
  <c r="D22" i="30"/>
  <c r="D16" i="30"/>
  <c r="D27" i="54"/>
  <c r="D13" i="53"/>
  <c r="D11" i="53"/>
  <c r="F35" i="51" l="1"/>
  <c r="F36" i="51"/>
  <c r="F37" i="51"/>
  <c r="F38" i="51"/>
  <c r="F39" i="51"/>
  <c r="F40" i="51"/>
  <c r="D10" i="9" l="1"/>
  <c r="D35" i="38" l="1"/>
  <c r="D36" i="38"/>
  <c r="D37" i="38"/>
  <c r="D33" i="54"/>
  <c r="D31" i="54"/>
  <c r="D30" i="54"/>
  <c r="D29" i="54"/>
  <c r="D28" i="54"/>
  <c r="D26" i="54"/>
  <c r="D25" i="54"/>
  <c r="D24" i="54"/>
  <c r="D23" i="54"/>
  <c r="D22" i="54"/>
  <c r="D21" i="54"/>
  <c r="D20" i="54"/>
  <c r="D19" i="54"/>
  <c r="D18" i="54"/>
  <c r="D17" i="54"/>
  <c r="D15" i="54"/>
  <c r="D14" i="54"/>
  <c r="C13" i="54"/>
  <c r="B13" i="54"/>
  <c r="D13" i="54" l="1"/>
  <c r="B36" i="8"/>
  <c r="C31" i="8"/>
  <c r="G52" i="8" s="1"/>
  <c r="B31" i="8"/>
  <c r="C25" i="8"/>
  <c r="G51" i="8" s="1"/>
  <c r="B25" i="8"/>
  <c r="C20" i="8"/>
  <c r="G50" i="8" s="1"/>
  <c r="B20" i="8"/>
  <c r="C15" i="8"/>
  <c r="G49" i="8" s="1"/>
  <c r="B15" i="8"/>
  <c r="C12" i="8" l="1"/>
  <c r="B12" i="8"/>
  <c r="D20" i="8"/>
  <c r="D25" i="8"/>
  <c r="D31" i="8"/>
  <c r="D27" i="52"/>
  <c r="D28" i="52"/>
  <c r="D29" i="52"/>
  <c r="D30" i="52"/>
  <c r="D31" i="52"/>
  <c r="D32" i="52"/>
  <c r="D17" i="38"/>
  <c r="D31" i="30"/>
  <c r="D28" i="30"/>
  <c r="D25" i="30"/>
  <c r="D24" i="30"/>
  <c r="D23" i="30"/>
  <c r="D21" i="30"/>
  <c r="D20" i="30"/>
  <c r="D19" i="30"/>
  <c r="D18" i="30"/>
  <c r="D17" i="30"/>
  <c r="D15" i="30"/>
  <c r="D14" i="30"/>
  <c r="D13" i="30"/>
  <c r="D34" i="8"/>
  <c r="D26" i="52"/>
  <c r="D29" i="42"/>
  <c r="D25" i="42"/>
  <c r="D21" i="42"/>
  <c r="D17" i="42"/>
  <c r="D13" i="42"/>
  <c r="D30" i="42"/>
  <c r="D26" i="42"/>
  <c r="D31" i="42"/>
  <c r="D27" i="42"/>
  <c r="D32" i="42"/>
  <c r="D28" i="42"/>
  <c r="D24" i="42"/>
  <c r="D20" i="42"/>
  <c r="D16" i="42"/>
  <c r="D22" i="42"/>
  <c r="D18" i="42"/>
  <c r="D14" i="42"/>
  <c r="D23" i="42"/>
  <c r="D19" i="42"/>
  <c r="D15" i="42"/>
  <c r="E13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2" i="8"/>
  <c r="E21" i="8"/>
  <c r="E20" i="8"/>
  <c r="E19" i="8"/>
  <c r="E18" i="8"/>
  <c r="E17" i="8"/>
  <c r="E16" i="8"/>
  <c r="E15" i="8"/>
  <c r="E12" i="8"/>
  <c r="D27" i="8"/>
  <c r="D36" i="8"/>
  <c r="D39" i="8"/>
  <c r="D19" i="8"/>
  <c r="D42" i="8"/>
  <c r="D38" i="8"/>
  <c r="D40" i="8"/>
  <c r="D41" i="8"/>
  <c r="D37" i="8"/>
  <c r="D18" i="8"/>
  <c r="D23" i="8"/>
  <c r="D26" i="8"/>
  <c r="D22" i="8"/>
  <c r="D30" i="8"/>
  <c r="D17" i="8"/>
  <c r="D32" i="8"/>
  <c r="D28" i="8"/>
  <c r="D24" i="8"/>
  <c r="D29" i="8"/>
  <c r="D21" i="8"/>
  <c r="D15" i="8"/>
  <c r="D16" i="8"/>
  <c r="D34" i="38"/>
  <c r="C12" i="46"/>
  <c r="C12" i="42"/>
  <c r="B12" i="42"/>
  <c r="D15" i="38"/>
  <c r="E11" i="10"/>
  <c r="E13" i="10"/>
  <c r="E15" i="10"/>
  <c r="E22" i="50"/>
  <c r="D14" i="52"/>
  <c r="D13" i="52"/>
  <c r="D12" i="52"/>
  <c r="D11" i="52"/>
  <c r="D10" i="52"/>
  <c r="D33" i="38"/>
  <c r="E16" i="50"/>
  <c r="E14" i="50"/>
  <c r="E12" i="50"/>
  <c r="D28" i="38"/>
  <c r="B11" i="2"/>
  <c r="D14" i="38"/>
  <c r="D20" i="38"/>
  <c r="D23" i="38"/>
  <c r="D29" i="38"/>
  <c r="D13" i="38"/>
  <c r="D16" i="38"/>
  <c r="D18" i="38"/>
  <c r="D22" i="38"/>
  <c r="D24" i="38"/>
  <c r="D25" i="38"/>
  <c r="D30" i="38"/>
  <c r="D31" i="38"/>
  <c r="D19" i="2"/>
  <c r="D15" i="2"/>
  <c r="D13" i="2"/>
  <c r="D17" i="2"/>
  <c r="D27" i="38"/>
  <c r="D19" i="38"/>
  <c r="C11" i="2"/>
  <c r="B11" i="38"/>
  <c r="C11" i="38"/>
  <c r="D12" i="38"/>
  <c r="G35" i="9"/>
  <c r="G39" i="9"/>
  <c r="G38" i="9"/>
  <c r="G36" i="9"/>
  <c r="G37" i="9"/>
  <c r="D12" i="30" l="1"/>
  <c r="D12" i="42"/>
  <c r="G33" i="9"/>
  <c r="B12" i="46"/>
  <c r="D11" i="38"/>
  <c r="D11" i="2"/>
  <c r="D12" i="8"/>
  <c r="G36" i="51" l="1"/>
  <c r="G39" i="51"/>
  <c r="G37" i="51"/>
  <c r="D14" i="51"/>
  <c r="G38" i="51"/>
  <c r="D22" i="51"/>
  <c r="D12" i="51"/>
  <c r="D16" i="51"/>
  <c r="G40" i="51"/>
  <c r="D18" i="51"/>
  <c r="B10" i="51"/>
  <c r="G35" i="51"/>
  <c r="C10" i="51"/>
  <c r="D10" i="51" s="1"/>
  <c r="D20" i="51"/>
  <c r="G34" i="51" l="1"/>
  <c r="I39" i="51" s="1"/>
  <c r="I35" i="51" l="1"/>
  <c r="I38" i="51"/>
  <c r="I40" i="51"/>
  <c r="I36" i="51"/>
  <c r="I37" i="51"/>
  <c r="I34" i="51" l="1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<sst xmlns="http://schemas.openxmlformats.org/spreadsheetml/2006/main" count="368" uniqueCount="183">
  <si>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</si>
  <si>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</si>
  <si>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</si>
  <si>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</si>
  <si>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</si>
  <si>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</si>
  <si>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</si>
  <si>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</si>
  <si>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</si>
  <si>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</si>
  <si>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</si>
  <si>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</si>
  <si>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</si>
  <si>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</si>
  <si>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</si>
  <si>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</si>
  <si>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</si>
  <si>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</si>
  <si>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</si>
  <si>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</si>
  <si>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</si>
  <si>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</si>
  <si>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</si>
  <si>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</si>
  <si>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</si>
  <si>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</si>
  <si>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</si>
  <si>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</si>
  <si>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</si>
  <si>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</si>
  <si>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</si>
  <si>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</si>
  <si>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</si>
  <si>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</si>
  <si>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</si>
  <si>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</si>
  <si>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</si>
  <si>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</si>
  <si>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</si>
  <si>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</si>
  <si>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</si>
  <si>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</si>
  <si>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</si>
  <si>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</si>
  <si>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</si>
  <si>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</si>
  <si>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</si>
  <si>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</si>
  <si>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</si>
  <si>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</si>
  <si>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</si>
  <si>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</si>
  <si>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</si>
  <si>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</si>
  <si>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</si>
  <si>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</si>
  <si>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</si>
  <si>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</si>
  <si>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</si>
  <si>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</si>
  <si>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</si>
  <si>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</si>
  <si>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</si>
  <si>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</si>
  <si>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</si>
  <si>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</si>
  <si>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</si>
  <si>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</si>
  <si>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</si>
  <si>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</si>
  <si>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</si>
  <si>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</si>
  <si>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</si>
  <si>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</si>
  <si>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</si>
  <si>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</si>
  <si>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Habitaciones- días ocupadas</t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</si>
  <si>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</si>
  <si>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</si>
  <si>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</si>
  <si>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</si>
  <si>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</si>
  <si>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</si>
  <si>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</si>
  <si>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</si>
  <si>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</si>
  <si>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</si>
  <si>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</si>
  <si>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</si>
  <si>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</si>
  <si>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</si>
  <si>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</si>
  <si>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</si>
  <si>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</si>
  <si>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Angola</t>
  </si>
  <si>
    <t>Bahamas</t>
  </si>
  <si>
    <t>Trinidad y Tobago</t>
  </si>
  <si>
    <t>Haití</t>
  </si>
  <si>
    <t>Jamaica</t>
  </si>
  <si>
    <t>Acumulado</t>
  </si>
  <si>
    <t>3.1 Indicadores seleccionados de Campismo</t>
  </si>
  <si>
    <t xml:space="preserve">4.1 Principales indicadores del turismo internacional.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</si>
  <si>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</si>
  <si>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-</t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</si>
  <si>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</si>
  <si>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</si>
  <si>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</si>
  <si>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</si>
  <si>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</si>
  <si>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</si>
  <si>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</si>
  <si>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</si>
  <si>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</si>
  <si>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</si>
  <si>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</si>
  <si>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</si>
  <si>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</si>
  <si>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</si>
  <si>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</si>
  <si>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</si>
  <si>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</si>
  <si>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</si>
  <si>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</si>
  <si>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</si>
  <si>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</si>
  <si>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</si>
  <si>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</si>
  <si>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</si>
  <si>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</si>
  <si>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Dinámica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</si>
  <si>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</si>
  <si>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</si>
  <si>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</si>
  <si>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</si>
  <si>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</si>
  <si>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</si>
  <si>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</si>
  <si>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</si>
  <si>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7.  Llegada de visitantes de la comunidad Cubana en el exterior  por país de embarque, mes.</t>
  </si>
  <si>
    <t>8.  Llegada de visitantes de la comunidad cubana en el exterior  por país de embarque,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</si>
  <si>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</si>
  <si>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</si>
  <si>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</si>
  <si>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</si>
  <si>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</si>
  <si>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Fuente: formulario  1394-09 “Indicadores  preliminares  de  ingresos</t>
  </si>
  <si>
    <t>MCUP</t>
  </si>
  <si>
    <t>2022</t>
  </si>
  <si>
    <t>AMERICAS</t>
  </si>
  <si>
    <t>EUROPA</t>
  </si>
  <si>
    <t>ASIA</t>
  </si>
  <si>
    <t>OCEANIA</t>
  </si>
  <si>
    <t>AFRICA</t>
  </si>
  <si>
    <t>OTROS</t>
  </si>
  <si>
    <t>Fuente:Formulario  1394-09 “Indicadores  preliminares  de  ingresos y de la Dirección de Identificación, Inmigración y Extranjería.</t>
  </si>
  <si>
    <t>Portugal</t>
  </si>
  <si>
    <t>Brasil</t>
  </si>
  <si>
    <t>Comunidad Cubana en el Exterior</t>
  </si>
  <si>
    <t>Fuente: Dirección de Identificación, Inmigración y Extranjería.</t>
  </si>
  <si>
    <t>Eslovaquia</t>
  </si>
  <si>
    <t>ACTUALIZAR</t>
  </si>
  <si>
    <t>COMPROBACIÓN</t>
  </si>
  <si>
    <t>23/22</t>
  </si>
  <si>
    <t>Sahara Occidental</t>
  </si>
  <si>
    <t>..</t>
  </si>
  <si>
    <t>TURISMO. INDICADORES SELECCIONADOS 2023</t>
  </si>
  <si>
    <t xml:space="preserve">                                                                              TURISMO. INDICADORES SELECCIONADOS 2023</t>
  </si>
  <si>
    <t xml:space="preserve">TURISMO. INDICADORES SELECCIONADOS 2023 </t>
  </si>
  <si>
    <t>TURISMO INDICADORES SELECCIONADOS 2023</t>
  </si>
  <si>
    <t xml:space="preserve">                   Enero - Septiembre</t>
  </si>
  <si>
    <t xml:space="preserve">                                            Enero - Septiembre</t>
  </si>
  <si>
    <t xml:space="preserve">                                                               Enero - Septiembre</t>
  </si>
  <si>
    <t>Belarús</t>
  </si>
  <si>
    <t>Surinam</t>
  </si>
  <si>
    <t>Islas Turcas y Calcos</t>
  </si>
  <si>
    <t>Guyana Britanica</t>
  </si>
  <si>
    <t>2. Indicadores de ingresos del  turismo nacional. Enero - Septiembre</t>
  </si>
  <si>
    <t>2.1 Estructura de los ingresos del turismo nacional, enero - septiembre 2023</t>
  </si>
  <si>
    <r>
      <t>3. Indicadores seleccionados de Campismo</t>
    </r>
    <r>
      <rPr>
        <b/>
        <sz val="10"/>
        <rFont val="Arial"/>
        <family val="2"/>
      </rPr>
      <t>.</t>
    </r>
  </si>
  <si>
    <t>Estados Unidos de América</t>
  </si>
  <si>
    <t>z</t>
  </si>
  <si>
    <t>12.1 Llegada de visitantes por motivos de viajes, enero - septiembre</t>
  </si>
  <si>
    <t>13. Ingresos de las entidades turísticas. Enero -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</si>
</sst>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25">
    <xf numFmtId="0" fontId="0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11" fillId="0" borderId="0"/>
    <xf numFmtId="0" fontId="13" fillId="0" borderId="0"/>
    <xf numFmtId="9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2" fillId="0" borderId="0"/>
    <xf numFmtId="0" fontId="44" fillId="0" borderId="0"/>
    <xf numFmtId="0" fontId="1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13" fillId="0" borderId="0" applyFill="0"/>
    <xf numFmtId="0" fontId="1" fillId="0" borderId="0"/>
    <xf numFmtId="0" fontId="13" fillId="0" borderId="0"/>
    <xf numFmtId="0" fontId="13" fillId="0" borderId="0" applyFill="0"/>
    <xf numFmtId="0" fontId="13" fillId="0" borderId="0"/>
  </cellStyleXfs>
  <cellXfs count="477">
    <xf numFmtId="0" fontId="0" fillId="0" borderId="0" xfId="0"/>
    <xf numFmtId="0" fontId="5" fillId="0" borderId="0" xfId="0" applyFont="1" applyFill="1" applyBorder="1"/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/>
    <xf numFmtId="0" fontId="8" fillId="0" borderId="0" xfId="0" applyFont="1" applyFill="1" applyBorder="1"/>
    <xf numFmtId="0" fontId="6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3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165" fontId="17" fillId="0" borderId="0" xfId="7" applyNumberFormat="1" applyFont="1" applyBorder="1" applyAlignment="1">
      <alignment horizontal="right"/>
    </xf>
    <xf numFmtId="0" fontId="18" fillId="0" borderId="0" xfId="7" applyFont="1" applyBorder="1"/>
    <xf numFmtId="0" fontId="17" fillId="0" borderId="0" xfId="7" applyFont="1" applyBorder="1" applyAlignment="1"/>
    <xf numFmtId="165" fontId="17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21" fillId="0" borderId="0" xfId="0" applyFont="1" applyBorder="1"/>
    <xf numFmtId="0" fontId="21" fillId="0" borderId="0" xfId="0" applyFont="1" applyFill="1" applyBorder="1"/>
    <xf numFmtId="0" fontId="17" fillId="0" borderId="0" xfId="0" applyFont="1"/>
    <xf numFmtId="165" fontId="18" fillId="0" borderId="0" xfId="7" applyNumberFormat="1" applyFont="1" applyBorder="1" applyAlignment="1">
      <alignment horizontal="right"/>
    </xf>
    <xf numFmtId="0" fontId="24" fillId="0" borderId="0" xfId="0" applyFont="1" applyBorder="1"/>
    <xf numFmtId="0" fontId="26" fillId="0" borderId="0" xfId="0" applyFont="1"/>
    <xf numFmtId="0" fontId="13" fillId="0" borderId="0" xfId="5"/>
    <xf numFmtId="0" fontId="13" fillId="0" borderId="0" xfId="5" applyBorder="1"/>
    <xf numFmtId="0" fontId="4" fillId="0" borderId="0" xfId="5" applyFont="1" applyBorder="1" applyAlignment="1">
      <alignment horizontal="right"/>
    </xf>
    <xf numFmtId="0" fontId="6" fillId="0" borderId="0" xfId="5" applyFont="1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17" fillId="0" borderId="0" xfId="5" applyFont="1" applyBorder="1" applyAlignment="1">
      <alignment horizontal="right"/>
    </xf>
    <xf numFmtId="0" fontId="8" fillId="0" borderId="0" xfId="5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49" fontId="17" fillId="0" borderId="0" xfId="5" applyNumberFormat="1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3" fontId="18" fillId="0" borderId="0" xfId="5" applyNumberFormat="1" applyFont="1" applyFill="1" applyBorder="1" applyAlignment="1">
      <alignment horizontal="right"/>
    </xf>
    <xf numFmtId="165" fontId="17" fillId="0" borderId="0" xfId="5" applyNumberFormat="1" applyFont="1" applyFill="1" applyBorder="1" applyAlignment="1">
      <alignment horizontal="right"/>
    </xf>
    <xf numFmtId="0" fontId="13" fillId="0" borderId="0" xfId="5" applyFont="1"/>
    <xf numFmtId="0" fontId="13" fillId="0" borderId="0" xfId="5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0" fontId="25" fillId="0" borderId="0" xfId="5" applyFont="1" applyFill="1" applyBorder="1"/>
    <xf numFmtId="0" fontId="19" fillId="0" borderId="0" xfId="5" applyFont="1" applyBorder="1"/>
    <xf numFmtId="0" fontId="24" fillId="0" borderId="0" xfId="5" applyFont="1" applyBorder="1"/>
    <xf numFmtId="0" fontId="24" fillId="0" borderId="0" xfId="5" applyFont="1" applyFill="1" applyBorder="1"/>
    <xf numFmtId="0" fontId="17" fillId="0" borderId="0" xfId="5" applyFont="1" applyFill="1" applyBorder="1"/>
    <xf numFmtId="0" fontId="18" fillId="0" borderId="0" xfId="5" applyFont="1" applyFill="1" applyBorder="1" applyAlignment="1">
      <alignment horizontal="center"/>
    </xf>
    <xf numFmtId="0" fontId="13" fillId="0" borderId="0" xfId="8"/>
    <xf numFmtId="0" fontId="13" fillId="0" borderId="0" xfId="8" applyBorder="1"/>
    <xf numFmtId="165" fontId="27" fillId="0" borderId="0" xfId="0" applyNumberFormat="1" applyFont="1" applyFill="1" applyBorder="1" applyAlignment="1">
      <alignment horizontal="right"/>
    </xf>
    <xf numFmtId="0" fontId="13" fillId="0" borderId="0" xfId="5" applyFont="1" applyAlignment="1">
      <alignment horizontal="right"/>
    </xf>
    <xf numFmtId="3" fontId="13" fillId="0" borderId="0" xfId="5" applyNumberFormat="1" applyBorder="1"/>
    <xf numFmtId="0" fontId="0" fillId="3" borderId="0" xfId="0" applyFill="1"/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29" fillId="5" borderId="0" xfId="0" applyNumberFormat="1" applyFont="1" applyFill="1" applyBorder="1" applyAlignment="1">
      <alignment horizontal="center" vertical="top" wrapText="1"/>
    </xf>
    <xf numFmtId="165" fontId="34" fillId="4" borderId="0" xfId="0" applyNumberFormat="1" applyFont="1" applyFill="1" applyBorder="1" applyAlignment="1">
      <alignment horizontal="right" vertical="center" wrapText="1"/>
    </xf>
    <xf numFmtId="0" fontId="17" fillId="0" borderId="0" xfId="7" applyFont="1" applyFill="1" applyBorder="1" applyAlignment="1"/>
    <xf numFmtId="0" fontId="17" fillId="4" borderId="0" xfId="0" applyFont="1" applyFill="1" applyBorder="1" applyAlignment="1">
      <alignment horizontal="left" vertical="top"/>
    </xf>
    <xf numFmtId="0" fontId="17" fillId="4" borderId="0" xfId="0" applyFont="1" applyFill="1" applyBorder="1" applyAlignment="1">
      <alignment horizontal="right" vertical="top"/>
    </xf>
    <xf numFmtId="0" fontId="30" fillId="5" borderId="0" xfId="0" applyFont="1" applyFill="1" applyBorder="1" applyAlignment="1">
      <alignment horizontal="left" vertical="top" wrapText="1"/>
    </xf>
    <xf numFmtId="0" fontId="18" fillId="0" borderId="0" xfId="7" applyFont="1" applyFill="1" applyBorder="1"/>
    <xf numFmtId="3" fontId="35" fillId="0" borderId="0" xfId="5" applyNumberFormat="1" applyFont="1" applyFill="1" applyBorder="1" applyAlignment="1">
      <alignment horizontal="center"/>
    </xf>
    <xf numFmtId="3" fontId="10" fillId="0" borderId="0" xfId="5" applyNumberFormat="1" applyFont="1" applyFill="1" applyBorder="1" applyAlignment="1">
      <alignment horizontal="center"/>
    </xf>
    <xf numFmtId="0" fontId="32" fillId="0" borderId="0" xfId="0" applyFont="1" applyFill="1" applyBorder="1"/>
    <xf numFmtId="0" fontId="17" fillId="0" borderId="0" xfId="7" applyFont="1" applyFill="1" applyBorder="1"/>
    <xf numFmtId="3" fontId="17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7" fillId="0" borderId="0" xfId="7" applyNumberFormat="1" applyFont="1" applyFill="1" applyBorder="1" applyAlignment="1">
      <alignment horizontal="right"/>
    </xf>
    <xf numFmtId="0" fontId="24" fillId="0" borderId="0" xfId="5" applyFont="1" applyBorder="1" applyAlignment="1">
      <alignment horizontal="right"/>
    </xf>
    <xf numFmtId="0" fontId="36" fillId="0" borderId="0" xfId="0" applyFont="1" applyFill="1"/>
    <xf numFmtId="0" fontId="36" fillId="0" borderId="0" xfId="0" applyFont="1"/>
    <xf numFmtId="0" fontId="5" fillId="0" borderId="0" xfId="5" applyFont="1" applyFill="1" applyBorder="1"/>
    <xf numFmtId="0" fontId="13" fillId="0" borderId="0" xfId="5" applyAlignment="1"/>
    <xf numFmtId="0" fontId="13" fillId="0" borderId="0" xfId="5" applyFont="1" applyBorder="1"/>
    <xf numFmtId="0" fontId="18" fillId="0" borderId="0" xfId="5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right"/>
    </xf>
    <xf numFmtId="3" fontId="17" fillId="4" borderId="0" xfId="0" applyNumberFormat="1" applyFont="1" applyFill="1" applyBorder="1" applyAlignment="1">
      <alignment horizontal="right" wrapText="1"/>
    </xf>
    <xf numFmtId="165" fontId="34" fillId="4" borderId="0" xfId="0" applyNumberFormat="1" applyFont="1" applyFill="1" applyBorder="1" applyAlignment="1">
      <alignment horizontal="right" wrapText="1"/>
    </xf>
    <xf numFmtId="3" fontId="17" fillId="0" borderId="0" xfId="7" applyNumberFormat="1" applyFont="1" applyBorder="1" applyAlignment="1">
      <alignment horizontal="right"/>
    </xf>
    <xf numFmtId="0" fontId="13" fillId="0" borderId="0" xfId="0" applyFont="1" applyFill="1" applyBorder="1"/>
    <xf numFmtId="3" fontId="27" fillId="0" borderId="0" xfId="0" applyNumberFormat="1" applyFont="1" applyFill="1" applyBorder="1" applyAlignment="1">
      <alignment horizontal="right"/>
    </xf>
    <xf numFmtId="165" fontId="18" fillId="0" borderId="0" xfId="7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28" fillId="0" borderId="0" xfId="0" applyFont="1" applyFill="1" applyBorder="1"/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/>
    <xf numFmtId="0" fontId="17" fillId="0" borderId="0" xfId="0" applyFont="1" applyFill="1" applyBorder="1" applyAlignment="1">
      <alignment horizontal="left" indent="1"/>
    </xf>
    <xf numFmtId="3" fontId="17" fillId="0" borderId="0" xfId="7" applyNumberFormat="1" applyFont="1" applyBorder="1" applyAlignment="1">
      <alignment horizontal="center"/>
    </xf>
    <xf numFmtId="0" fontId="17" fillId="0" borderId="0" xfId="7" applyFont="1" applyBorder="1" applyAlignment="1">
      <alignment horizontal="left" indent="1"/>
    </xf>
    <xf numFmtId="0" fontId="18" fillId="0" borderId="0" xfId="7" applyFont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17" fillId="0" borderId="0" xfId="7" applyFont="1" applyBorder="1" applyAlignment="1">
      <alignment horizontal="left" indent="5"/>
    </xf>
    <xf numFmtId="0" fontId="16" fillId="0" borderId="0" xfId="0" applyFont="1"/>
    <xf numFmtId="3" fontId="17" fillId="0" borderId="0" xfId="0" applyNumberFormat="1" applyFont="1" applyFill="1" applyBorder="1"/>
    <xf numFmtId="167" fontId="0" fillId="0" borderId="0" xfId="0" applyNumberFormat="1" applyBorder="1"/>
    <xf numFmtId="0" fontId="36" fillId="0" borderId="0" xfId="0" applyFont="1" applyBorder="1"/>
    <xf numFmtId="3" fontId="36" fillId="0" borderId="0" xfId="0" applyNumberFormat="1" applyFont="1" applyBorder="1"/>
    <xf numFmtId="0" fontId="38" fillId="6" borderId="0" xfId="0" applyFont="1" applyFill="1"/>
    <xf numFmtId="0" fontId="39" fillId="6" borderId="0" xfId="0" applyFont="1" applyFill="1"/>
    <xf numFmtId="0" fontId="39" fillId="6" borderId="0" xfId="0" applyFont="1" applyFill="1" applyBorder="1"/>
    <xf numFmtId="0" fontId="39" fillId="6" borderId="0" xfId="5" applyFont="1" applyFill="1"/>
    <xf numFmtId="0" fontId="39" fillId="6" borderId="0" xfId="5" applyFont="1" applyFill="1" applyBorder="1"/>
    <xf numFmtId="0" fontId="39" fillId="6" borderId="0" xfId="0" applyFont="1" applyFill="1" applyAlignment="1"/>
    <xf numFmtId="0" fontId="39" fillId="6" borderId="0" xfId="5" applyFont="1" applyFill="1" applyAlignment="1"/>
    <xf numFmtId="0" fontId="26" fillId="6" borderId="0" xfId="0" applyFont="1" applyFill="1"/>
    <xf numFmtId="0" fontId="13" fillId="0" borderId="0" xfId="12" applyFont="1"/>
    <xf numFmtId="0" fontId="43" fillId="0" borderId="0" xfId="12" applyFont="1" applyFill="1" applyBorder="1"/>
    <xf numFmtId="0" fontId="43" fillId="0" borderId="0" xfId="12" applyFont="1" applyBorder="1"/>
    <xf numFmtId="0" fontId="8" fillId="0" borderId="0" xfId="12" applyFont="1" applyBorder="1"/>
    <xf numFmtId="0" fontId="6" fillId="0" borderId="0" xfId="12" applyFont="1" applyBorder="1"/>
    <xf numFmtId="0" fontId="8" fillId="0" borderId="0" xfId="12" applyFont="1" applyFill="1" applyBorder="1"/>
    <xf numFmtId="0" fontId="6" fillId="0" borderId="0" xfId="12" applyFont="1" applyFill="1" applyBorder="1"/>
    <xf numFmtId="0" fontId="13" fillId="0" borderId="0" xfId="12" applyFont="1" applyBorder="1"/>
    <xf numFmtId="0" fontId="17" fillId="0" borderId="0" xfId="12" applyFont="1" applyFill="1" applyBorder="1" applyAlignment="1">
      <alignment horizontal="left"/>
    </xf>
    <xf numFmtId="0" fontId="18" fillId="0" borderId="0" xfId="12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41" fillId="7" borderId="0" xfId="0" applyFont="1" applyFill="1" applyBorder="1"/>
    <xf numFmtId="0" fontId="40" fillId="0" borderId="0" xfId="0" applyFont="1" applyFill="1" applyBorder="1" applyAlignment="1">
      <alignment horizontal="left"/>
    </xf>
    <xf numFmtId="0" fontId="40" fillId="0" borderId="0" xfId="0" applyFont="1" applyFill="1" applyBorder="1" applyAlignment="1">
      <alignment horizontal="right"/>
    </xf>
    <xf numFmtId="49" fontId="40" fillId="0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3" fillId="0" borderId="2" xfId="0" applyFont="1" applyFill="1" applyBorder="1"/>
    <xf numFmtId="165" fontId="7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7" fillId="0" borderId="0" xfId="0" applyNumberFormat="1" applyFont="1" applyBorder="1"/>
    <xf numFmtId="3" fontId="17" fillId="0" borderId="0" xfId="0" applyNumberFormat="1" applyFont="1" applyBorder="1"/>
    <xf numFmtId="0" fontId="7" fillId="0" borderId="0" xfId="0" applyFont="1" applyBorder="1"/>
    <xf numFmtId="0" fontId="0" fillId="0" borderId="2" xfId="0" applyBorder="1"/>
    <xf numFmtId="0" fontId="4" fillId="0" borderId="2" xfId="0" applyFont="1" applyBorder="1" applyAlignment="1">
      <alignment horizontal="right"/>
    </xf>
    <xf numFmtId="0" fontId="17" fillId="0" borderId="2" xfId="0" applyFont="1" applyFill="1" applyBorder="1" applyAlignment="1">
      <alignment horizontal="left"/>
    </xf>
    <xf numFmtId="165" fontId="17" fillId="0" borderId="2" xfId="0" applyNumberFormat="1" applyFont="1" applyFill="1" applyBorder="1" applyAlignment="1">
      <alignment horizontal="right"/>
    </xf>
    <xf numFmtId="167" fontId="17" fillId="0" borderId="2" xfId="0" applyNumberFormat="1" applyFont="1" applyBorder="1"/>
    <xf numFmtId="0" fontId="4" fillId="0" borderId="0" xfId="12" applyFont="1" applyBorder="1" applyAlignment="1">
      <alignment horizontal="right"/>
    </xf>
    <xf numFmtId="0" fontId="17" fillId="0" borderId="0" xfId="12" applyFont="1" applyFill="1" applyBorder="1" applyAlignment="1">
      <alignment horizontal="right"/>
    </xf>
    <xf numFmtId="0" fontId="45" fillId="0" borderId="0" xfId="11" applyFont="1" applyBorder="1" applyAlignment="1">
      <alignment horizontal="left" indent="19"/>
    </xf>
    <xf numFmtId="0" fontId="13" fillId="0" borderId="0" xfId="11" applyFont="1" applyBorder="1"/>
    <xf numFmtId="0" fontId="14" fillId="0" borderId="0" xfId="12" applyFont="1" applyFill="1" applyBorder="1"/>
    <xf numFmtId="171" fontId="14" fillId="2" borderId="0" xfId="13" applyNumberFormat="1" applyFont="1" applyFill="1" applyBorder="1" applyAlignment="1" applyProtection="1">
      <alignment horizontal="left" indent="19"/>
    </xf>
    <xf numFmtId="0" fontId="41" fillId="7" borderId="0" xfId="12" applyFont="1" applyFill="1" applyBorder="1"/>
    <xf numFmtId="0" fontId="17" fillId="0" borderId="2" xfId="12" applyFont="1" applyFill="1" applyBorder="1" applyAlignment="1">
      <alignment horizontal="left"/>
    </xf>
    <xf numFmtId="165" fontId="17" fillId="0" borderId="2" xfId="12" applyNumberFormat="1" applyFont="1" applyFill="1" applyBorder="1" applyAlignment="1">
      <alignment horizontal="right"/>
    </xf>
    <xf numFmtId="0" fontId="15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2" fillId="0" borderId="0" xfId="0" applyFont="1" applyBorder="1"/>
    <xf numFmtId="0" fontId="28" fillId="0" borderId="2" xfId="0" applyFont="1" applyFill="1" applyBorder="1"/>
    <xf numFmtId="0" fontId="13" fillId="0" borderId="0" xfId="5" applyBorder="1" applyAlignment="1">
      <alignment horizontal="right"/>
    </xf>
    <xf numFmtId="0" fontId="17" fillId="0" borderId="0" xfId="5" applyFont="1" applyBorder="1" applyAlignment="1">
      <alignment horizontal="left" indent="1"/>
    </xf>
    <xf numFmtId="0" fontId="14" fillId="0" borderId="0" xfId="5" applyFont="1" applyBorder="1" applyAlignment="1">
      <alignment horizontal="center"/>
    </xf>
    <xf numFmtId="3" fontId="13" fillId="0" borderId="0" xfId="5" applyNumberFormat="1" applyBorder="1" applyAlignment="1">
      <alignment horizontal="right"/>
    </xf>
    <xf numFmtId="0" fontId="41" fillId="7" borderId="0" xfId="5" applyFont="1" applyFill="1" applyBorder="1"/>
    <xf numFmtId="0" fontId="40" fillId="7" borderId="0" xfId="5" applyFont="1" applyFill="1" applyBorder="1" applyAlignment="1">
      <alignment horizontal="left"/>
    </xf>
    <xf numFmtId="0" fontId="40" fillId="7" borderId="0" xfId="5" applyFont="1" applyFill="1" applyBorder="1" applyAlignment="1">
      <alignment horizontal="right"/>
    </xf>
    <xf numFmtId="49" fontId="40" fillId="7" borderId="0" xfId="5" applyNumberFormat="1" applyFont="1" applyFill="1" applyBorder="1" applyAlignment="1">
      <alignment horizontal="right"/>
    </xf>
    <xf numFmtId="0" fontId="8" fillId="0" borderId="2" xfId="5" applyFont="1" applyFill="1" applyBorder="1"/>
    <xf numFmtId="0" fontId="6" fillId="0" borderId="2" xfId="5" applyFont="1" applyFill="1" applyBorder="1"/>
    <xf numFmtId="0" fontId="6" fillId="0" borderId="2" xfId="5" applyFont="1" applyFill="1" applyBorder="1" applyAlignment="1">
      <alignment horizontal="right"/>
    </xf>
    <xf numFmtId="0" fontId="3" fillId="0" borderId="0" xfId="8" applyFont="1" applyBorder="1" applyAlignment="1">
      <alignment horizontal="right"/>
    </xf>
    <xf numFmtId="168" fontId="31" fillId="5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3" fillId="0" borderId="0" xfId="5" applyFont="1" applyBorder="1" applyAlignment="1"/>
    <xf numFmtId="0" fontId="13" fillId="0" borderId="0" xfId="5" applyFont="1" applyBorder="1" applyAlignment="1">
      <alignment horizontal="right"/>
    </xf>
    <xf numFmtId="0" fontId="23" fillId="0" borderId="0" xfId="5" applyFont="1" applyBorder="1"/>
    <xf numFmtId="0" fontId="17" fillId="0" borderId="0" xfId="5" applyFont="1" applyBorder="1"/>
    <xf numFmtId="0" fontId="40" fillId="7" borderId="0" xfId="5" applyFont="1" applyFill="1" applyBorder="1"/>
    <xf numFmtId="0" fontId="42" fillId="7" borderId="0" xfId="0" applyFont="1" applyFill="1" applyBorder="1"/>
    <xf numFmtId="0" fontId="14" fillId="0" borderId="0" xfId="5" applyFont="1" applyBorder="1"/>
    <xf numFmtId="0" fontId="7" fillId="0" borderId="2" xfId="5" applyFont="1" applyFill="1" applyBorder="1" applyAlignment="1">
      <alignment horizontal="left"/>
    </xf>
    <xf numFmtId="3" fontId="7" fillId="0" borderId="2" xfId="5" applyNumberFormat="1" applyFont="1" applyFill="1" applyBorder="1" applyAlignment="1">
      <alignment horizontal="right"/>
    </xf>
    <xf numFmtId="165" fontId="7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4" fillId="0" borderId="0" xfId="7" applyFont="1" applyBorder="1"/>
    <xf numFmtId="0" fontId="36" fillId="0" borderId="2" xfId="0" applyFont="1" applyBorder="1"/>
    <xf numFmtId="3" fontId="36" fillId="0" borderId="2" xfId="0" applyNumberFormat="1" applyFont="1" applyBorder="1"/>
    <xf numFmtId="165" fontId="17" fillId="0" borderId="0" xfId="0" applyNumberFormat="1" applyFont="1" applyFill="1" applyBorder="1"/>
    <xf numFmtId="0" fontId="17" fillId="0" borderId="2" xfId="0" applyFont="1" applyBorder="1"/>
    <xf numFmtId="0" fontId="13" fillId="6" borderId="0" xfId="0" applyFont="1" applyFill="1"/>
    <xf numFmtId="0" fontId="13" fillId="6" borderId="0" xfId="0" applyFont="1" applyFill="1" applyBorder="1"/>
    <xf numFmtId="0" fontId="13" fillId="6" borderId="0" xfId="5" applyFont="1" applyFill="1"/>
    <xf numFmtId="0" fontId="13" fillId="6" borderId="0" xfId="5" applyFont="1" applyFill="1" applyBorder="1"/>
    <xf numFmtId="0" fontId="13" fillId="6" borderId="0" xfId="5" applyFont="1" applyFill="1" applyAlignment="1"/>
    <xf numFmtId="0" fontId="13" fillId="6" borderId="0" xfId="0" applyFont="1" applyFill="1" applyAlignment="1"/>
    <xf numFmtId="3" fontId="27" fillId="0" borderId="0" xfId="0" applyNumberFormat="1" applyFont="1" applyFill="1" applyBorder="1" applyAlignment="1"/>
    <xf numFmtId="0" fontId="0" fillId="0" borderId="0" xfId="0" applyFill="1" applyBorder="1" applyAlignment="1"/>
    <xf numFmtId="165" fontId="27" fillId="0" borderId="0" xfId="0" applyNumberFormat="1" applyFont="1" applyFill="1" applyBorder="1" applyAlignment="1"/>
    <xf numFmtId="0" fontId="17" fillId="0" borderId="3" xfId="5" applyFont="1" applyFill="1" applyBorder="1"/>
    <xf numFmtId="0" fontId="17" fillId="0" borderId="3" xfId="5" applyFont="1" applyFill="1" applyBorder="1" applyAlignment="1">
      <alignment horizontal="right"/>
    </xf>
    <xf numFmtId="165" fontId="17" fillId="0" borderId="3" xfId="5" applyNumberFormat="1" applyFont="1" applyFill="1" applyBorder="1" applyAlignment="1">
      <alignment horizontal="right"/>
    </xf>
    <xf numFmtId="0" fontId="14" fillId="0" borderId="2" xfId="0" applyFont="1" applyBorder="1" applyAlignment="1"/>
    <xf numFmtId="0" fontId="13" fillId="0" borderId="0" xfId="11" applyFont="1" applyFill="1" applyBorder="1"/>
    <xf numFmtId="0" fontId="14" fillId="0" borderId="0" xfId="0" applyFont="1" applyBorder="1" applyAlignment="1">
      <alignment horizontal="left" indent="5"/>
    </xf>
    <xf numFmtId="165" fontId="41" fillId="7" borderId="0" xfId="0" applyNumberFormat="1" applyFont="1" applyFill="1" applyBorder="1"/>
    <xf numFmtId="0" fontId="41" fillId="7" borderId="0" xfId="5" applyFont="1" applyFill="1" applyBorder="1" applyAlignment="1">
      <alignment horizontal="left"/>
    </xf>
    <xf numFmtId="3" fontId="41" fillId="7" borderId="0" xfId="5" applyNumberFormat="1" applyFont="1" applyFill="1" applyBorder="1" applyAlignment="1">
      <alignment horizontal="right"/>
    </xf>
    <xf numFmtId="165" fontId="41" fillId="7" borderId="0" xfId="5" applyNumberFormat="1" applyFont="1" applyFill="1" applyBorder="1" applyAlignment="1">
      <alignment horizontal="right"/>
    </xf>
    <xf numFmtId="0" fontId="41" fillId="7" borderId="0" xfId="5" applyFont="1" applyFill="1" applyBorder="1" applyAlignment="1">
      <alignment horizontal="center"/>
    </xf>
    <xf numFmtId="0" fontId="41" fillId="7" borderId="0" xfId="5" applyFont="1" applyFill="1" applyBorder="1" applyAlignment="1">
      <alignment horizontal="right"/>
    </xf>
    <xf numFmtId="3" fontId="41" fillId="7" borderId="0" xfId="0" applyNumberFormat="1" applyFont="1" applyFill="1" applyBorder="1" applyAlignment="1">
      <alignment horizontal="right"/>
    </xf>
    <xf numFmtId="165" fontId="41" fillId="7" borderId="0" xfId="0" applyNumberFormat="1" applyFont="1" applyFill="1" applyBorder="1" applyAlignment="1">
      <alignment horizontal="right" wrapText="1"/>
    </xf>
    <xf numFmtId="0" fontId="41" fillId="7" borderId="0" xfId="0" applyFont="1" applyFill="1" applyBorder="1" applyAlignment="1">
      <alignment horizontal="center"/>
    </xf>
    <xf numFmtId="0" fontId="41" fillId="7" borderId="0" xfId="7" applyFont="1" applyFill="1" applyBorder="1"/>
    <xf numFmtId="3" fontId="41" fillId="7" borderId="0" xfId="7" applyNumberFormat="1" applyFont="1" applyFill="1" applyBorder="1" applyAlignment="1">
      <alignment horizontal="right"/>
    </xf>
    <xf numFmtId="165" fontId="41" fillId="7" borderId="0" xfId="0" applyNumberFormat="1" applyFont="1" applyFill="1" applyBorder="1" applyAlignment="1">
      <alignment horizontal="right"/>
    </xf>
    <xf numFmtId="0" fontId="41" fillId="7" borderId="0" xfId="0" applyFont="1" applyFill="1" applyBorder="1" applyAlignment="1">
      <alignment horizontal="left"/>
    </xf>
    <xf numFmtId="0" fontId="41" fillId="7" borderId="0" xfId="7" applyFont="1" applyFill="1" applyBorder="1" applyAlignment="1"/>
    <xf numFmtId="0" fontId="17" fillId="0" borderId="0" xfId="7" applyFont="1" applyBorder="1" applyAlignment="1">
      <alignment horizontal="left" indent="3"/>
    </xf>
    <xf numFmtId="0" fontId="18" fillId="0" borderId="0" xfId="7" applyFont="1" applyBorder="1" applyAlignment="1">
      <alignment horizontal="left"/>
    </xf>
    <xf numFmtId="0" fontId="5" fillId="0" borderId="0" xfId="0" applyFont="1" applyFill="1" applyBorder="1" applyAlignment="1">
      <alignment horizontal="left" indent="5"/>
    </xf>
    <xf numFmtId="3" fontId="17" fillId="0" borderId="0" xfId="7" applyNumberFormat="1" applyFont="1" applyBorder="1" applyAlignment="1">
      <alignment horizontal="left" indent="5"/>
    </xf>
    <xf numFmtId="165" fontId="17" fillId="0" borderId="0" xfId="0" applyNumberFormat="1" applyFont="1" applyFill="1" applyBorder="1" applyAlignment="1">
      <alignment horizontal="left" indent="5"/>
    </xf>
    <xf numFmtId="0" fontId="13" fillId="6" borderId="0" xfId="0" applyFont="1" applyFill="1" applyAlignment="1">
      <alignment horizontal="left" indent="5"/>
    </xf>
    <xf numFmtId="0" fontId="13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8" fillId="0" borderId="2" xfId="7" applyFont="1" applyFill="1" applyBorder="1"/>
    <xf numFmtId="3" fontId="17" fillId="0" borderId="2" xfId="7" applyNumberFormat="1" applyFont="1" applyBorder="1" applyAlignment="1">
      <alignment horizontal="right"/>
    </xf>
    <xf numFmtId="0" fontId="17" fillId="0" borderId="0" xfId="12" applyFont="1" applyBorder="1" applyAlignment="1">
      <alignment horizontal="right"/>
    </xf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left"/>
    </xf>
    <xf numFmtId="0" fontId="40" fillId="0" borderId="0" xfId="0" applyFont="1"/>
    <xf numFmtId="0" fontId="39" fillId="0" borderId="0" xfId="0" applyFont="1" applyBorder="1"/>
    <xf numFmtId="0" fontId="39" fillId="6" borderId="0" xfId="0" applyFont="1" applyFill="1" applyAlignment="1">
      <alignment horizontal="right"/>
    </xf>
    <xf numFmtId="0" fontId="50" fillId="6" borderId="0" xfId="0" applyFont="1" applyFill="1"/>
    <xf numFmtId="3" fontId="39" fillId="6" borderId="0" xfId="0" applyNumberFormat="1" applyFont="1" applyFill="1"/>
    <xf numFmtId="0" fontId="39" fillId="0" borderId="0" xfId="0" applyFont="1" applyFill="1"/>
    <xf numFmtId="0" fontId="39" fillId="0" borderId="0" xfId="12" applyFont="1"/>
    <xf numFmtId="0" fontId="39" fillId="0" borderId="0" xfId="12" applyFont="1" applyBorder="1"/>
    <xf numFmtId="3" fontId="39" fillId="6" borderId="0" xfId="5" applyNumberFormat="1" applyFont="1" applyFill="1"/>
    <xf numFmtId="0" fontId="39" fillId="0" borderId="0" xfId="5" applyFont="1"/>
    <xf numFmtId="0" fontId="39" fillId="6" borderId="0" xfId="0" applyFont="1" applyFill="1" applyAlignment="1">
      <alignment horizontal="left" indent="5"/>
    </xf>
    <xf numFmtId="167" fontId="39" fillId="6" borderId="0" xfId="0" applyNumberFormat="1" applyFont="1" applyFill="1"/>
    <xf numFmtId="165" fontId="39" fillId="6" borderId="0" xfId="5" applyNumberFormat="1" applyFont="1" applyFill="1"/>
    <xf numFmtId="165" fontId="39" fillId="6" borderId="0" xfId="0" applyNumberFormat="1" applyFont="1" applyFill="1"/>
    <xf numFmtId="165" fontId="40" fillId="6" borderId="0" xfId="7" applyNumberFormat="1" applyFont="1" applyFill="1" applyBorder="1" applyAlignment="1">
      <alignment horizontal="right"/>
    </xf>
    <xf numFmtId="3" fontId="39" fillId="6" borderId="0" xfId="0" applyNumberFormat="1" applyFont="1" applyFill="1" applyBorder="1"/>
    <xf numFmtId="0" fontId="50" fillId="6" borderId="0" xfId="5" applyFont="1" applyFill="1"/>
    <xf numFmtId="0" fontId="40" fillId="6" borderId="0" xfId="5" applyFont="1" applyFill="1" applyBorder="1" applyAlignment="1">
      <alignment horizontal="left"/>
    </xf>
    <xf numFmtId="13" fontId="40" fillId="6" borderId="0" xfId="5" applyNumberFormat="1" applyFont="1" applyFill="1" applyBorder="1" applyAlignment="1">
      <alignment horizontal="right"/>
    </xf>
    <xf numFmtId="3" fontId="40" fillId="6" borderId="0" xfId="5" applyNumberFormat="1" applyFont="1" applyFill="1" applyBorder="1" applyAlignment="1">
      <alignment horizontal="right"/>
    </xf>
    <xf numFmtId="3" fontId="38" fillId="0" borderId="0" xfId="5" applyNumberFormat="1" applyFont="1"/>
    <xf numFmtId="49" fontId="40" fillId="6" borderId="0" xfId="5" applyNumberFormat="1" applyFont="1" applyFill="1" applyBorder="1" applyAlignment="1">
      <alignment horizontal="right"/>
    </xf>
    <xf numFmtId="0" fontId="41" fillId="6" borderId="0" xfId="5" applyFont="1" applyFill="1" applyBorder="1" applyAlignment="1">
      <alignment horizontal="left"/>
    </xf>
    <xf numFmtId="0" fontId="41" fillId="6" borderId="0" xfId="5" applyFont="1" applyFill="1" applyBorder="1" applyAlignment="1">
      <alignment horizontal="center"/>
    </xf>
    <xf numFmtId="165" fontId="40" fillId="6" borderId="0" xfId="5" applyNumberFormat="1" applyFont="1" applyFill="1" applyBorder="1" applyAlignment="1">
      <alignment horizontal="right"/>
    </xf>
    <xf numFmtId="3" fontId="40" fillId="6" borderId="0" xfId="5" applyNumberFormat="1" applyFont="1" applyFill="1"/>
    <xf numFmtId="165" fontId="41" fillId="6" borderId="0" xfId="5" applyNumberFormat="1" applyFont="1" applyFill="1" applyBorder="1" applyAlignment="1">
      <alignment horizontal="right"/>
    </xf>
    <xf numFmtId="3" fontId="38" fillId="0" borderId="0" xfId="5" applyNumberFormat="1" applyFont="1" applyAlignment="1">
      <alignment horizontal="right" indent="2"/>
    </xf>
    <xf numFmtId="3" fontId="40" fillId="6" borderId="0" xfId="5" applyNumberFormat="1" applyFont="1" applyFill="1" applyAlignment="1">
      <alignment horizontal="right"/>
    </xf>
    <xf numFmtId="0" fontId="39" fillId="6" borderId="0" xfId="0" applyFont="1" applyFill="1" applyAlignment="1">
      <alignment wrapText="1"/>
    </xf>
    <xf numFmtId="167" fontId="51" fillId="6" borderId="0" xfId="0" applyNumberFormat="1" applyFont="1" applyFill="1"/>
    <xf numFmtId="0" fontId="41" fillId="6" borderId="0" xfId="7" applyFont="1" applyFill="1" applyBorder="1"/>
    <xf numFmtId="3" fontId="41" fillId="6" borderId="0" xfId="7" applyNumberFormat="1" applyFont="1" applyFill="1" applyBorder="1" applyAlignment="1">
      <alignment horizontal="right"/>
    </xf>
    <xf numFmtId="165" fontId="41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7" fillId="0" borderId="0" xfId="7" applyFont="1" applyFill="1" applyBorder="1" applyAlignment="1">
      <alignment horizontal="left" indent="1"/>
    </xf>
    <xf numFmtId="0" fontId="13" fillId="6" borderId="0" xfId="0" applyFont="1" applyFill="1" applyBorder="1" applyAlignment="1">
      <alignment horizontal="left" indent="1"/>
    </xf>
    <xf numFmtId="0" fontId="13" fillId="0" borderId="2" xfId="8" applyBorder="1"/>
    <xf numFmtId="0" fontId="3" fillId="0" borderId="2" xfId="8" applyFont="1" applyBorder="1" applyAlignment="1">
      <alignment horizontal="right"/>
    </xf>
    <xf numFmtId="0" fontId="4" fillId="0" borderId="0" xfId="8" applyFont="1" applyAlignment="1">
      <alignment horizontal="right"/>
    </xf>
    <xf numFmtId="0" fontId="31" fillId="5" borderId="0" xfId="0" applyFont="1" applyFill="1" applyBorder="1" applyAlignment="1">
      <alignment horizontal="left" wrapText="1" indent="1"/>
    </xf>
    <xf numFmtId="0" fontId="17" fillId="4" borderId="0" xfId="0" applyFont="1" applyFill="1" applyBorder="1" applyAlignment="1">
      <alignment horizontal="left" wrapText="1" indent="1"/>
    </xf>
    <xf numFmtId="0" fontId="13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right"/>
    </xf>
    <xf numFmtId="0" fontId="52" fillId="7" borderId="0" xfId="5" applyFont="1" applyFill="1" applyBorder="1"/>
    <xf numFmtId="0" fontId="53" fillId="7" borderId="0" xfId="5" applyFont="1" applyFill="1" applyBorder="1"/>
    <xf numFmtId="0" fontId="53" fillId="7" borderId="0" xfId="5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 wrapText="1"/>
    </xf>
    <xf numFmtId="0" fontId="30" fillId="5" borderId="0" xfId="0" applyFont="1" applyFill="1" applyAlignment="1">
      <alignment horizontal="left" vertical="top" wrapText="1"/>
    </xf>
    <xf numFmtId="168" fontId="29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1" fillId="7" borderId="0" xfId="0" applyNumberFormat="1" applyFont="1" applyFill="1"/>
    <xf numFmtId="165" fontId="17" fillId="0" borderId="0" xfId="0" applyNumberFormat="1" applyFont="1"/>
    <xf numFmtId="165" fontId="17" fillId="0" borderId="0" xfId="0" applyNumberFormat="1" applyFont="1" applyFill="1"/>
    <xf numFmtId="165" fontId="0" fillId="0" borderId="0" xfId="0" applyNumberFormat="1"/>
    <xf numFmtId="3" fontId="17" fillId="0" borderId="0" xfId="12" applyNumberFormat="1" applyFont="1" applyFill="1" applyBorder="1" applyAlignment="1">
      <alignment horizontal="right"/>
    </xf>
    <xf numFmtId="0" fontId="39" fillId="6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7" fillId="0" borderId="0" xfId="7" applyFont="1" applyBorder="1" applyAlignment="1">
      <alignment horizontal="center"/>
    </xf>
    <xf numFmtId="0" fontId="46" fillId="0" borderId="0" xfId="0" applyFont="1" applyBorder="1" applyAlignment="1"/>
    <xf numFmtId="0" fontId="13" fillId="0" borderId="2" xfId="5" applyBorder="1"/>
    <xf numFmtId="0" fontId="4" fillId="0" borderId="2" xfId="5" applyFont="1" applyBorder="1" applyAlignment="1">
      <alignment horizontal="right"/>
    </xf>
    <xf numFmtId="0" fontId="17" fillId="0" borderId="0" xfId="5" applyFont="1" applyAlignment="1">
      <alignment horizontal="left" indent="1"/>
    </xf>
    <xf numFmtId="0" fontId="14" fillId="0" borderId="0" xfId="5" applyFont="1" applyAlignment="1">
      <alignment horizontal="center"/>
    </xf>
    <xf numFmtId="3" fontId="13" fillId="0" borderId="0" xfId="5" applyNumberFormat="1" applyAlignment="1">
      <alignment horizontal="right"/>
    </xf>
    <xf numFmtId="3" fontId="13" fillId="0" borderId="0" xfId="5" applyNumberFormat="1"/>
    <xf numFmtId="0" fontId="50" fillId="6" borderId="0" xfId="0" applyFont="1" applyFill="1" applyAlignment="1">
      <alignment horizontal="right"/>
    </xf>
    <xf numFmtId="3" fontId="50" fillId="6" borderId="0" xfId="0" applyNumberFormat="1" applyFont="1" applyFill="1" applyBorder="1" applyAlignment="1">
      <alignment horizontal="right"/>
    </xf>
    <xf numFmtId="3" fontId="50" fillId="6" borderId="0" xfId="0" applyNumberFormat="1" applyFont="1" applyFill="1" applyBorder="1" applyAlignment="1">
      <alignment horizontal="left"/>
    </xf>
    <xf numFmtId="165" fontId="50" fillId="6" borderId="0" xfId="0" applyNumberFormat="1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7" fontId="13" fillId="6" borderId="0" xfId="0" applyNumberFormat="1" applyFont="1" applyFill="1"/>
    <xf numFmtId="165" fontId="13" fillId="6" borderId="0" xfId="5" applyNumberFormat="1" applyFont="1" applyFill="1"/>
    <xf numFmtId="0" fontId="13" fillId="6" borderId="0" xfId="0" applyFont="1" applyFill="1" applyAlignment="1">
      <alignment horizontal="left"/>
    </xf>
    <xf numFmtId="0" fontId="17" fillId="6" borderId="0" xfId="0" applyFont="1" applyFill="1"/>
    <xf numFmtId="3" fontId="17" fillId="6" borderId="0" xfId="0" applyNumberFormat="1" applyFont="1" applyFill="1"/>
    <xf numFmtId="167" fontId="17" fillId="6" borderId="0" xfId="0" applyNumberFormat="1" applyFont="1" applyFill="1"/>
    <xf numFmtId="3" fontId="18" fillId="6" borderId="0" xfId="0" applyNumberFormat="1" applyFont="1" applyFill="1" applyBorder="1" applyAlignment="1">
      <alignment horizontal="right"/>
    </xf>
    <xf numFmtId="4" fontId="17" fillId="6" borderId="0" xfId="0" applyNumberFormat="1" applyFont="1" applyFill="1"/>
    <xf numFmtId="165" fontId="17" fillId="6" borderId="0" xfId="0" applyNumberFormat="1" applyFont="1" applyFill="1" applyBorder="1" applyAlignment="1">
      <alignment horizontal="right"/>
    </xf>
    <xf numFmtId="3" fontId="13" fillId="6" borderId="0" xfId="0" applyNumberFormat="1" applyFont="1" applyFill="1"/>
    <xf numFmtId="49" fontId="13" fillId="6" borderId="0" xfId="0" applyNumberFormat="1" applyFont="1" applyFill="1"/>
    <xf numFmtId="3" fontId="13" fillId="0" borderId="0" xfId="12" applyNumberFormat="1" applyFont="1"/>
    <xf numFmtId="0" fontId="17" fillId="6" borderId="0" xfId="12" applyFont="1" applyFill="1" applyBorder="1" applyAlignment="1">
      <alignment horizontal="left"/>
    </xf>
    <xf numFmtId="3" fontId="17" fillId="0" borderId="0" xfId="14" applyNumberFormat="1" applyFont="1" applyFill="1" applyBorder="1" applyAlignment="1">
      <alignment horizontal="right"/>
    </xf>
    <xf numFmtId="167" fontId="13" fillId="0" borderId="0" xfId="12" applyNumberFormat="1" applyFont="1"/>
    <xf numFmtId="3" fontId="13" fillId="0" borderId="0" xfId="12" applyNumberFormat="1" applyFont="1" applyFill="1"/>
    <xf numFmtId="0" fontId="22" fillId="0" borderId="0" xfId="1" applyFont="1"/>
    <xf numFmtId="0" fontId="14" fillId="6" borderId="0" xfId="0" applyFont="1" applyFill="1" applyAlignment="1"/>
    <xf numFmtId="0" fontId="13" fillId="6" borderId="0" xfId="5" applyFont="1" applyFill="1" applyAlignment="1">
      <alignment horizontal="right"/>
    </xf>
    <xf numFmtId="3" fontId="13" fillId="6" borderId="0" xfId="5" applyNumberFormat="1" applyFont="1" applyFill="1"/>
    <xf numFmtId="0" fontId="13" fillId="6" borderId="0" xfId="5" applyNumberFormat="1" applyFont="1" applyFill="1"/>
    <xf numFmtId="0" fontId="13" fillId="6" borderId="0" xfId="5" applyFont="1" applyFill="1" applyAlignment="1">
      <alignment horizontal="left"/>
    </xf>
    <xf numFmtId="166" fontId="13" fillId="6" borderId="0" xfId="5" applyNumberFormat="1" applyFont="1" applyFill="1"/>
    <xf numFmtId="3" fontId="13" fillId="6" borderId="0" xfId="5" applyNumberFormat="1" applyFont="1" applyFill="1" applyAlignment="1">
      <alignment horizontal="right"/>
    </xf>
    <xf numFmtId="167" fontId="13" fillId="6" borderId="0" xfId="5" applyNumberFormat="1" applyFont="1" applyFill="1"/>
    <xf numFmtId="49" fontId="13" fillId="6" borderId="0" xfId="5" applyNumberFormat="1" applyFont="1" applyFill="1" applyAlignment="1">
      <alignment horizontal="right"/>
    </xf>
    <xf numFmtId="0" fontId="18" fillId="6" borderId="0" xfId="5" applyFont="1" applyFill="1" applyBorder="1" applyAlignment="1">
      <alignment horizontal="left"/>
    </xf>
    <xf numFmtId="172" fontId="13" fillId="6" borderId="0" xfId="5" applyNumberFormat="1" applyFont="1" applyFill="1"/>
    <xf numFmtId="3" fontId="13" fillId="6" borderId="0" xfId="8" applyNumberFormat="1" applyFont="1" applyFill="1"/>
    <xf numFmtId="0" fontId="13" fillId="6" borderId="0" xfId="0" applyFont="1" applyFill="1" applyAlignment="1">
      <alignment horizontal="left" indent="3"/>
    </xf>
    <xf numFmtId="0" fontId="13" fillId="6" borderId="0" xfId="0" applyFont="1" applyFill="1" applyBorder="1" applyAlignment="1"/>
    <xf numFmtId="3" fontId="13" fillId="6" borderId="0" xfId="5" applyNumberFormat="1" applyFont="1" applyFill="1" applyBorder="1" applyAlignment="1"/>
    <xf numFmtId="165" fontId="13" fillId="6" borderId="0" xfId="0" applyNumberFormat="1" applyFont="1" applyFill="1" applyAlignment="1">
      <alignment horizontal="center"/>
    </xf>
    <xf numFmtId="168" fontId="13" fillId="6" borderId="0" xfId="0" applyNumberFormat="1" applyFont="1" applyFill="1" applyBorder="1"/>
    <xf numFmtId="0" fontId="13" fillId="6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" fontId="13" fillId="6" borderId="0" xfId="0" applyNumberFormat="1" applyFont="1" applyFill="1" applyAlignment="1"/>
    <xf numFmtId="2" fontId="13" fillId="6" borderId="0" xfId="5" applyNumberFormat="1" applyFont="1" applyFill="1" applyAlignment="1">
      <alignment horizontal="right"/>
    </xf>
    <xf numFmtId="2" fontId="13" fillId="6" borderId="0" xfId="5" applyNumberFormat="1" applyFont="1" applyFill="1"/>
    <xf numFmtId="0" fontId="13" fillId="0" borderId="0" xfId="0" applyFont="1" applyBorder="1" applyAlignment="1">
      <alignment horizontal="right" indent="1"/>
    </xf>
    <xf numFmtId="3" fontId="17" fillId="6" borderId="0" xfId="0" applyNumberFormat="1" applyFont="1" applyFill="1" applyBorder="1" applyAlignment="1">
      <alignment horizontal="right"/>
    </xf>
    <xf numFmtId="3" fontId="13" fillId="0" borderId="0" xfId="0" applyNumberFormat="1" applyFont="1" applyFill="1"/>
    <xf numFmtId="0" fontId="13" fillId="6" borderId="0" xfId="12" applyFont="1" applyFill="1"/>
    <xf numFmtId="0" fontId="13" fillId="6" borderId="0" xfId="12" applyFont="1" applyFill="1" applyBorder="1"/>
    <xf numFmtId="0" fontId="22" fillId="6" borderId="0" xfId="1" applyFont="1" applyFill="1"/>
    <xf numFmtId="1" fontId="13" fillId="6" borderId="0" xfId="0" applyNumberFormat="1" applyFont="1" applyFill="1" applyAlignment="1">
      <alignment horizontal="left" indent="1"/>
    </xf>
    <xf numFmtId="3" fontId="13" fillId="6" borderId="0" xfId="0" applyNumberFormat="1" applyFont="1" applyFill="1" applyBorder="1" applyAlignment="1"/>
    <xf numFmtId="0" fontId="54" fillId="6" borderId="0" xfId="0" applyFont="1" applyFill="1"/>
    <xf numFmtId="0" fontId="54" fillId="6" borderId="0" xfId="0" applyFont="1" applyFill="1" applyAlignment="1">
      <alignment horizontal="right"/>
    </xf>
    <xf numFmtId="165" fontId="55" fillId="0" borderId="0" xfId="0" applyNumberFormat="1" applyFont="1" applyBorder="1"/>
    <xf numFmtId="165" fontId="54" fillId="6" borderId="0" xfId="0" applyNumberFormat="1" applyFont="1" applyFill="1"/>
    <xf numFmtId="165" fontId="54" fillId="6" borderId="0" xfId="0" applyNumberFormat="1" applyFont="1" applyFill="1" applyAlignment="1">
      <alignment horizontal="right"/>
    </xf>
    <xf numFmtId="0" fontId="17" fillId="0" borderId="0" xfId="0" applyFont="1" applyBorder="1" applyAlignment="1">
      <alignment wrapText="1"/>
    </xf>
    <xf numFmtId="165" fontId="17" fillId="6" borderId="0" xfId="0" applyNumberFormat="1" applyFont="1" applyFill="1"/>
    <xf numFmtId="3" fontId="17" fillId="0" borderId="0" xfId="5" applyNumberFormat="1" applyFont="1" applyBorder="1" applyAlignment="1">
      <alignment horizontal="left" indent="1"/>
    </xf>
    <xf numFmtId="3" fontId="17" fillId="2" borderId="0" xfId="14" applyNumberFormat="1" applyFont="1" applyFill="1" applyAlignment="1">
      <alignment horizontal="right"/>
    </xf>
    <xf numFmtId="3" fontId="18" fillId="2" borderId="0" xfId="14" applyNumberFormat="1" applyFont="1" applyFill="1" applyAlignment="1">
      <alignment horizontal="right"/>
    </xf>
    <xf numFmtId="0" fontId="14" fillId="0" borderId="0" xfId="0" applyFont="1" applyBorder="1" applyAlignment="1">
      <alignment horizontal="right"/>
    </xf>
    <xf numFmtId="0" fontId="31" fillId="5" borderId="2" xfId="0" applyFont="1" applyFill="1" applyBorder="1" applyAlignment="1">
      <alignment horizontal="left" wrapText="1" indent="1"/>
    </xf>
    <xf numFmtId="3" fontId="17" fillId="4" borderId="2" xfId="0" applyNumberFormat="1" applyFont="1" applyFill="1" applyBorder="1" applyAlignment="1">
      <alignment horizontal="right" wrapText="1"/>
    </xf>
    <xf numFmtId="3" fontId="34" fillId="4" borderId="2" xfId="0" applyNumberFormat="1" applyFont="1" applyFill="1" applyBorder="1" applyAlignment="1">
      <alignment horizontal="right" wrapText="1"/>
    </xf>
    <xf numFmtId="165" fontId="34" fillId="4" borderId="2" xfId="0" applyNumberFormat="1" applyFont="1" applyFill="1" applyBorder="1" applyAlignment="1">
      <alignment horizontal="right" wrapText="1"/>
    </xf>
    <xf numFmtId="165" fontId="17" fillId="0" borderId="0" xfId="16" applyNumberFormat="1" applyFont="1"/>
    <xf numFmtId="3" fontId="54" fillId="0" borderId="0" xfId="12" applyNumberFormat="1" applyFont="1"/>
    <xf numFmtId="1" fontId="13" fillId="0" borderId="0" xfId="12" applyNumberFormat="1" applyFont="1" applyFill="1" applyBorder="1"/>
    <xf numFmtId="167" fontId="13" fillId="0" borderId="0" xfId="12" applyNumberFormat="1" applyFont="1" applyFill="1"/>
    <xf numFmtId="0" fontId="13" fillId="0" borderId="0" xfId="12" applyFont="1" applyFill="1"/>
    <xf numFmtId="0" fontId="13" fillId="0" borderId="0" xfId="12" applyFont="1" applyFill="1" applyBorder="1"/>
    <xf numFmtId="0" fontId="22" fillId="0" borderId="0" xfId="1" applyFont="1" applyFill="1"/>
    <xf numFmtId="0" fontId="22" fillId="0" borderId="0" xfId="1" applyNumberFormat="1" applyFont="1" applyFill="1" applyAlignment="1">
      <alignment horizontal="left"/>
    </xf>
    <xf numFmtId="165" fontId="22" fillId="0" borderId="0" xfId="1" applyNumberFormat="1" applyFont="1" applyFill="1"/>
    <xf numFmtId="165" fontId="13" fillId="0" borderId="0" xfId="14" applyNumberFormat="1" applyFont="1"/>
    <xf numFmtId="49" fontId="39" fillId="6" borderId="0" xfId="0" applyNumberFormat="1" applyFont="1" applyFill="1"/>
    <xf numFmtId="165" fontId="39" fillId="6" borderId="0" xfId="0" applyNumberFormat="1" applyFont="1" applyFill="1" applyAlignment="1">
      <alignment horizontal="right"/>
    </xf>
    <xf numFmtId="165" fontId="39" fillId="6" borderId="0" xfId="16" applyNumberFormat="1" applyFont="1" applyFill="1"/>
    <xf numFmtId="0" fontId="17" fillId="0" borderId="0" xfId="0" applyFont="1" applyAlignment="1">
      <alignment vertical="center"/>
    </xf>
    <xf numFmtId="0" fontId="17" fillId="0" borderId="0" xfId="0" applyFont="1" applyAlignment="1"/>
    <xf numFmtId="3" fontId="17" fillId="0" borderId="0" xfId="0" applyNumberFormat="1" applyFont="1"/>
    <xf numFmtId="3" fontId="40" fillId="0" borderId="0" xfId="8" applyNumberFormat="1" applyFont="1" applyFill="1" applyBorder="1" applyAlignment="1">
      <alignment horizontal="right"/>
    </xf>
    <xf numFmtId="172" fontId="39" fillId="6" borderId="0" xfId="0" applyNumberFormat="1" applyFont="1" applyFill="1"/>
    <xf numFmtId="169" fontId="39" fillId="6" borderId="0" xfId="0" applyNumberFormat="1" applyFont="1" applyFill="1" applyAlignment="1">
      <alignment horizontal="left" indent="2"/>
    </xf>
    <xf numFmtId="170" fontId="39" fillId="6" borderId="0" xfId="0" applyNumberFormat="1" applyFont="1" applyFill="1" applyAlignment="1">
      <alignment horizontal="left" indent="2"/>
    </xf>
    <xf numFmtId="169" fontId="39" fillId="6" borderId="0" xfId="0" applyNumberFormat="1" applyFont="1" applyFill="1"/>
    <xf numFmtId="3" fontId="40" fillId="6" borderId="0" xfId="6" applyNumberFormat="1" applyFont="1" applyFill="1"/>
    <xf numFmtId="0" fontId="56" fillId="6" borderId="0" xfId="0" applyFont="1" applyFill="1"/>
    <xf numFmtId="0" fontId="30" fillId="5" borderId="4" xfId="0" applyFont="1" applyFill="1" applyBorder="1" applyAlignment="1">
      <alignment horizontal="left" vertical="top" wrapText="1"/>
    </xf>
    <xf numFmtId="168" fontId="31" fillId="5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165" fontId="34" fillId="4" borderId="4" xfId="0" applyNumberFormat="1" applyFont="1" applyFill="1" applyBorder="1" applyAlignment="1">
      <alignment horizontal="right" vertical="center" wrapText="1"/>
    </xf>
    <xf numFmtId="49" fontId="41" fillId="7" borderId="0" xfId="5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right"/>
    </xf>
    <xf numFmtId="0" fontId="41" fillId="7" borderId="0" xfId="0" applyFont="1" applyFill="1" applyBorder="1" applyAlignment="1">
      <alignment horizontal="right"/>
    </xf>
    <xf numFmtId="0" fontId="41" fillId="7" borderId="0" xfId="0" applyNumberFormat="1" applyFont="1" applyFill="1" applyBorder="1" applyAlignment="1">
      <alignment horizontal="right"/>
    </xf>
    <xf numFmtId="49" fontId="41" fillId="7" borderId="0" xfId="0" applyNumberFormat="1" applyFont="1" applyFill="1" applyBorder="1" applyAlignment="1">
      <alignment horizontal="right"/>
    </xf>
    <xf numFmtId="3" fontId="38" fillId="0" borderId="0" xfId="5" applyNumberFormat="1" applyFont="1" applyAlignment="1">
      <alignment horizontal="center"/>
    </xf>
    <xf numFmtId="3" fontId="38" fillId="0" borderId="0" xfId="5" applyNumberFormat="1" applyFont="1" applyAlignment="1">
      <alignment horizontal="right"/>
    </xf>
    <xf numFmtId="3" fontId="38" fillId="0" borderId="0" xfId="24" applyNumberFormat="1" applyFont="1" applyAlignment="1" applyProtection="1">
      <alignment vertical="center"/>
      <protection locked="0"/>
    </xf>
    <xf numFmtId="3" fontId="38" fillId="0" borderId="0" xfId="5" applyNumberFormat="1" applyFont="1" applyAlignment="1">
      <alignment horizontal="left" indent="3"/>
    </xf>
    <xf numFmtId="0" fontId="39" fillId="6" borderId="0" xfId="5" applyFont="1" applyFill="1" applyAlignment="1">
      <alignment horizontal="right"/>
    </xf>
    <xf numFmtId="3" fontId="50" fillId="6" borderId="0" xfId="5" applyNumberFormat="1" applyFont="1" applyFill="1"/>
    <xf numFmtId="3" fontId="41" fillId="6" borderId="0" xfId="5" applyNumberFormat="1" applyFont="1" applyFill="1"/>
    <xf numFmtId="3" fontId="39" fillId="6" borderId="0" xfId="5" applyNumberFormat="1" applyFont="1" applyFill="1" applyAlignment="1">
      <alignment horizontal="right" indent="2"/>
    </xf>
    <xf numFmtId="49" fontId="40" fillId="6" borderId="0" xfId="0" applyNumberFormat="1" applyFont="1" applyFill="1" applyBorder="1" applyAlignment="1">
      <alignment horizontal="right"/>
    </xf>
    <xf numFmtId="165" fontId="50" fillId="6" borderId="0" xfId="0" applyNumberFormat="1" applyFont="1" applyFill="1"/>
    <xf numFmtId="3" fontId="50" fillId="6" borderId="0" xfId="0" applyNumberFormat="1" applyFont="1" applyFill="1" applyAlignment="1">
      <alignment horizontal="right" indent="1"/>
    </xf>
    <xf numFmtId="3" fontId="50" fillId="6" borderId="0" xfId="0" applyNumberFormat="1" applyFont="1" applyFill="1" applyAlignment="1">
      <alignment horizontal="right"/>
    </xf>
    <xf numFmtId="3" fontId="50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/>
    <xf numFmtId="3" fontId="39" fillId="6" borderId="0" xfId="0" applyNumberFormat="1" applyFont="1" applyFill="1" applyAlignment="1">
      <alignment horizontal="right"/>
    </xf>
    <xf numFmtId="3" fontId="39" fillId="6" borderId="0" xfId="0" applyNumberFormat="1" applyFont="1" applyFill="1" applyAlignment="1"/>
    <xf numFmtId="3" fontId="39" fillId="6" borderId="0" xfId="0" applyNumberFormat="1" applyFont="1" applyFill="1" applyBorder="1" applyAlignment="1"/>
    <xf numFmtId="3" fontId="50" fillId="6" borderId="0" xfId="0" applyNumberFormat="1" applyFont="1" applyFill="1" applyBorder="1" applyAlignment="1"/>
    <xf numFmtId="165" fontId="50" fillId="6" borderId="0" xfId="0" applyNumberFormat="1" applyFont="1" applyFill="1" applyBorder="1" applyAlignment="1">
      <alignment horizontal="left" indent="5"/>
    </xf>
    <xf numFmtId="3" fontId="39" fillId="6" borderId="0" xfId="0" applyNumberFormat="1" applyFont="1" applyFill="1" applyBorder="1" applyAlignment="1">
      <alignment horizontal="right"/>
    </xf>
    <xf numFmtId="3" fontId="39" fillId="6" borderId="0" xfId="0" applyNumberFormat="1" applyFont="1" applyFill="1" applyBorder="1" applyAlignment="1">
      <alignment horizontal="left"/>
    </xf>
    <xf numFmtId="0" fontId="41" fillId="7" borderId="0" xfId="5" applyFont="1" applyFill="1" applyBorder="1" applyAlignment="1"/>
    <xf numFmtId="0" fontId="39" fillId="6" borderId="0" xfId="0" applyFont="1" applyFill="1" applyAlignment="1">
      <alignment horizontal="left" indent="3"/>
    </xf>
    <xf numFmtId="0" fontId="41" fillId="6" borderId="0" xfId="0" applyFont="1" applyFill="1" applyBorder="1" applyAlignment="1">
      <alignment horizontal="left"/>
    </xf>
    <xf numFmtId="3" fontId="40" fillId="6" borderId="0" xfId="0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left"/>
    </xf>
    <xf numFmtId="3" fontId="40" fillId="6" borderId="0" xfId="0" applyNumberFormat="1" applyFont="1" applyFill="1"/>
    <xf numFmtId="0" fontId="39" fillId="0" borderId="0" xfId="14" applyFont="1" applyFill="1"/>
    <xf numFmtId="165" fontId="39" fillId="0" borderId="0" xfId="0" applyNumberFormat="1" applyFont="1" applyFill="1" applyAlignment="1">
      <alignment horizontal="right"/>
    </xf>
    <xf numFmtId="165" fontId="39" fillId="0" borderId="0" xfId="14" applyNumberFormat="1" applyFont="1"/>
    <xf numFmtId="165" fontId="39" fillId="6" borderId="0" xfId="5" applyNumberFormat="1" applyFont="1" applyFill="1" applyAlignment="1">
      <alignment horizontal="right"/>
    </xf>
    <xf numFmtId="165" fontId="39" fillId="6" borderId="0" xfId="0" applyNumberFormat="1" applyFont="1" applyFill="1" applyBorder="1"/>
    <xf numFmtId="3" fontId="39" fillId="0" borderId="0" xfId="0" applyNumberFormat="1" applyFont="1"/>
    <xf numFmtId="0" fontId="39" fillId="6" borderId="0" xfId="0" applyFont="1" applyFill="1" applyAlignment="1">
      <alignment horizontal="left" wrapText="1"/>
    </xf>
    <xf numFmtId="0" fontId="40" fillId="6" borderId="0" xfId="7" applyFont="1" applyFill="1" applyBorder="1" applyAlignment="1">
      <alignment horizontal="left" wrapText="1"/>
    </xf>
    <xf numFmtId="165" fontId="40" fillId="6" borderId="0" xfId="0" applyNumberFormat="1" applyFont="1" applyFill="1"/>
    <xf numFmtId="165" fontId="40" fillId="0" borderId="0" xfId="0" applyNumberFormat="1" applyFont="1" applyFill="1"/>
    <xf numFmtId="0" fontId="41" fillId="7" borderId="0" xfId="0" applyFont="1" applyFill="1" applyBorder="1" applyAlignment="1"/>
    <xf numFmtId="0" fontId="41" fillId="7" borderId="0" xfId="16" applyFont="1" applyFill="1" applyBorder="1" applyAlignment="1">
      <alignment horizontal="right"/>
    </xf>
    <xf numFmtId="0" fontId="41" fillId="7" borderId="0" xfId="16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right"/>
    </xf>
    <xf numFmtId="0" fontId="41" fillId="7" borderId="0" xfId="12" applyFont="1" applyFill="1" applyBorder="1" applyAlignment="1">
      <alignment horizontal="left"/>
    </xf>
    <xf numFmtId="0" fontId="46" fillId="0" borderId="2" xfId="0" applyFont="1" applyBorder="1" applyAlignment="1">
      <alignment horizontal="right"/>
    </xf>
    <xf numFmtId="0" fontId="41" fillId="7" borderId="1" xfId="0" applyFont="1" applyFill="1" applyBorder="1" applyAlignment="1">
      <alignment horizontal="center"/>
    </xf>
    <xf numFmtId="0" fontId="46" fillId="0" borderId="0" xfId="0" applyFont="1" applyBorder="1" applyAlignment="1">
      <alignment horizontal="right"/>
    </xf>
    <xf numFmtId="0" fontId="46" fillId="0" borderId="0" xfId="0" applyFont="1" applyBorder="1" applyAlignment="1">
      <alignment horizontal="center"/>
    </xf>
    <xf numFmtId="0" fontId="41" fillId="7" borderId="0" xfId="16" applyFont="1" applyFill="1" applyBorder="1" applyAlignment="1">
      <alignment horizontal="center"/>
    </xf>
    <xf numFmtId="0" fontId="41" fillId="7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5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right"/>
    </xf>
    <xf numFmtId="0" fontId="14" fillId="0" borderId="2" xfId="5" applyFont="1" applyBorder="1" applyAlignment="1">
      <alignment horizontal="right"/>
    </xf>
    <xf numFmtId="0" fontId="14" fillId="0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 indent="8"/>
    </xf>
    <xf numFmtId="0" fontId="14" fillId="0" borderId="0" xfId="0" applyFont="1" applyBorder="1" applyAlignment="1">
      <alignment horizontal="center"/>
    </xf>
    <xf numFmtId="0" fontId="41" fillId="7" borderId="0" xfId="5" applyFont="1" applyFill="1" applyBorder="1" applyAlignment="1">
      <alignment horizontal="center"/>
    </xf>
    <xf numFmtId="0" fontId="54" fillId="6" borderId="0" xfId="0" applyFont="1" applyFill="1" applyBorder="1"/>
    <xf numFmtId="0" fontId="54" fillId="0" borderId="0" xfId="0" applyFont="1" applyBorder="1"/>
    <xf numFmtId="0" fontId="57" fillId="6" borderId="0" xfId="0" applyFont="1" applyFill="1"/>
    <xf numFmtId="167" fontId="54" fillId="6" borderId="0" xfId="0" applyNumberFormat="1" applyFont="1" applyFill="1"/>
    <xf numFmtId="165" fontId="17" fillId="0" borderId="0" xfId="12" applyNumberFormat="1" applyFont="1"/>
  </cellXfs>
  <cellStyles count="25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3" xfId="18"/>
    <cellStyle name="Normal 14" xfId="19"/>
    <cellStyle name="Normal 15" xfId="20"/>
    <cellStyle name="Normal 2" xfId="2"/>
    <cellStyle name="Normal 3" xfId="3"/>
    <cellStyle name="Normal 4" xfId="4"/>
    <cellStyle name="Normal 5" xfId="5"/>
    <cellStyle name="Normal 5 2" xfId="14"/>
    <cellStyle name="Normal 6" xfId="6"/>
    <cellStyle name="Normal 6 2" xfId="11"/>
    <cellStyle name="Normal 7" xfId="21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septiembre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2023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61.7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78.400000000000006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72.599999999999994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10"/>
          <c:order val="3"/>
          <c:tx>
            <c:strRef>
              <c:f>'TNI C.1'!$A$22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72.2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ser>
          <c:idx val="1"/>
          <c:order val="4"/>
          <c:tx>
            <c:strRef>
              <c:f>'TNI C.1'!$A$18</c:f>
              <c:strCache>
                <c:ptCount val="1"/>
                <c:pt idx="0">
                  <c:v>Ingresos (Entidades Turísticas)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175.5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C.1'!$A$20</c:f>
              <c:strCache>
                <c:ptCount val="1"/>
                <c:pt idx="0">
                  <c:v>Ingreso medio por turistas - días</c:v>
                </c:pt>
              </c:strCache>
            </c:strRef>
          </c:tx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223.8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7958784"/>
        <c:axId val="717895872"/>
      </c:barChart>
      <c:catAx>
        <c:axId val="587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717895872"/>
        <c:crosses val="autoZero"/>
        <c:auto val="1"/>
        <c:lblAlgn val="ctr"/>
        <c:lblOffset val="100"/>
        <c:noMultiLvlLbl val="0"/>
      </c:catAx>
      <c:valAx>
        <c:axId val="7178958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5879587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0414780829561663"/>
          <c:h val="0.16094199895493613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10,3%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6170959177653227"/>
                      <c:h val="0.14977043500711473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14,4%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38,1%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17,5%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3,3%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16,4%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10.3</c:v>
                </c:pt>
                <c:pt idx="1">
                  <c:v>14.4</c:v>
                </c:pt>
                <c:pt idx="2">
                  <c:v>38.1</c:v>
                </c:pt>
                <c:pt idx="3">
                  <c:v>17.5</c:v>
                </c:pt>
                <c:pt idx="4">
                  <c:v>3.3</c:v>
                </c:pt>
                <c:pt idx="5">
                  <c:v>16.399999999999999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2831183325116114E-2"/>
                  <c:y val="-8.4807422328022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9170229102593597E-2"/>
                  <c:y val="-4.396630653726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6050402806896256E-3"/>
                  <c:y val="-1.6232680217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1507458</c:v>
                </c:pt>
                <c:pt idx="2">
                  <c:v>1079406</c:v>
                </c:pt>
                <c:pt idx="4">
                  <c:v>351253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4740943237723839E-2"/>
                  <c:y val="-4.16590368064457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6654380175387984E-2"/>
                  <c:y val="-5.0387596899224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30814402644E-2"/>
                  <c:y val="-1.1940426051394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1633542</c:v>
                </c:pt>
                <c:pt idx="2">
                  <c:v>834618</c:v>
                </c:pt>
                <c:pt idx="4">
                  <c:v>333441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17359104"/>
        <c:axId val="733597632"/>
        <c:axId val="0"/>
      </c:bar3DChart>
      <c:catAx>
        <c:axId val="717359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733597632"/>
        <c:crosses val="autoZero"/>
        <c:auto val="1"/>
        <c:lblAlgn val="ctr"/>
        <c:lblOffset val="100"/>
        <c:noMultiLvlLbl val="0"/>
      </c:catAx>
      <c:valAx>
        <c:axId val="73359763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7173591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717453824"/>
        <c:axId val="733601088"/>
        <c:axId val="0"/>
      </c:bar3DChart>
      <c:catAx>
        <c:axId val="717453824"/>
        <c:scaling>
          <c:orientation val="minMax"/>
        </c:scaling>
        <c:delete val="1"/>
        <c:axPos val="b"/>
        <c:majorTickMark val="out"/>
        <c:minorTickMark val="none"/>
        <c:tickLblPos val="none"/>
        <c:crossAx val="733601088"/>
        <c:crosses val="autoZero"/>
        <c:auto val="1"/>
        <c:lblAlgn val="ctr"/>
        <c:lblOffset val="100"/>
        <c:noMultiLvlLbl val="0"/>
      </c:catAx>
      <c:valAx>
        <c:axId val="733601088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717453824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3769170267858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1074782</c:v>
                </c:pt>
                <c:pt idx="1">
                  <c:v>5756034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C.4'!$C$11:$C$13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29511425728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2.4169180457029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1814150</c:v>
                </c:pt>
                <c:pt idx="1">
                  <c:v>10323932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C.4'!$D$11:$D$13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255168"/>
        <c:axId val="735249536"/>
      </c:barChart>
      <c:catAx>
        <c:axId val="71725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735249536"/>
        <c:crosses val="autoZero"/>
        <c:auto val="1"/>
        <c:lblAlgn val="ctr"/>
        <c:lblOffset val="100"/>
        <c:noMultiLvlLbl val="0"/>
      </c:catAx>
      <c:valAx>
        <c:axId val="735249536"/>
        <c:scaling>
          <c:orientation val="minMax"/>
          <c:max val="12000000"/>
        </c:scaling>
        <c:delete val="0"/>
        <c:axPos val="l"/>
        <c:numFmt formatCode="#,##0" sourceLinked="1"/>
        <c:majorTickMark val="out"/>
        <c:minorTickMark val="none"/>
        <c:tickLblPos val="nextTo"/>
        <c:crossAx val="717255168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-septiembre de 22/23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España</c:v>
                </c:pt>
                <c:pt idx="5">
                  <c:v>Alemania</c:v>
                </c:pt>
                <c:pt idx="6">
                  <c:v>México</c:v>
                </c:pt>
                <c:pt idx="7">
                  <c:v>Francia</c:v>
                </c:pt>
                <c:pt idx="8">
                  <c:v>Italia</c:v>
                </c:pt>
                <c:pt idx="9">
                  <c:v>Inglaterra</c:v>
                </c:pt>
              </c:strCache>
            </c:strRef>
          </c:cat>
          <c:val>
            <c:numRef>
              <c:f>'TNI C.6'!$D$13:$D$22</c:f>
              <c:numCache>
                <c:formatCode>#,##0.0</c:formatCode>
                <c:ptCount val="10"/>
                <c:pt idx="0">
                  <c:v>218.8</c:v>
                </c:pt>
                <c:pt idx="1">
                  <c:v>112.4</c:v>
                </c:pt>
                <c:pt idx="2">
                  <c:v>325.60000000000002</c:v>
                </c:pt>
                <c:pt idx="3">
                  <c:v>177.6</c:v>
                </c:pt>
                <c:pt idx="4">
                  <c:v>111.7</c:v>
                </c:pt>
                <c:pt idx="5">
                  <c:v>126.3</c:v>
                </c:pt>
                <c:pt idx="6">
                  <c:v>218.9</c:v>
                </c:pt>
                <c:pt idx="7">
                  <c:v>132</c:v>
                </c:pt>
                <c:pt idx="8">
                  <c:v>140.19999999999999</c:v>
                </c:pt>
                <c:pt idx="9">
                  <c:v>111.9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735097344"/>
        <c:axId val="735253568"/>
        <c:axId val="0"/>
      </c:bar3DChart>
      <c:catAx>
        <c:axId val="73509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35253568"/>
        <c:crosses val="autoZero"/>
        <c:auto val="1"/>
        <c:lblAlgn val="ctr"/>
        <c:lblOffset val="100"/>
        <c:noMultiLvlLbl val="0"/>
      </c:catAx>
      <c:valAx>
        <c:axId val="735253568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35097344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enero - diciembre por meses en los último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'TNI C.9'!$E$39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rgbClr val="004D9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4D9D"/>
              </a:solidFill>
              <a:ln w="9525">
                <a:solidFill>
                  <a:srgbClr val="004D9D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446415</c:v>
                </c:pt>
                <c:pt idx="1">
                  <c:v>441600</c:v>
                </c:pt>
                <c:pt idx="2">
                  <c:v>510760</c:v>
                </c:pt>
                <c:pt idx="3">
                  <c:v>404078</c:v>
                </c:pt>
                <c:pt idx="4">
                  <c:v>357114</c:v>
                </c:pt>
                <c:pt idx="5">
                  <c:v>342779</c:v>
                </c:pt>
                <c:pt idx="6">
                  <c:v>386034</c:v>
                </c:pt>
                <c:pt idx="7">
                  <c:v>370480</c:v>
                </c:pt>
                <c:pt idx="8">
                  <c:v>282799</c:v>
                </c:pt>
                <c:pt idx="9">
                  <c:v>326391</c:v>
                </c:pt>
                <c:pt idx="10">
                  <c:v>390086</c:v>
                </c:pt>
                <c:pt idx="11" formatCode="General">
                  <c:v>453374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1-4901-B5CE-F21248CE67A3}"/>
            </c:ext>
          </c:extLst>
        </c:ser>
        <c:ser>
          <c:idx val="1"/>
          <c:order val="1"/>
          <c:tx>
            <c:strRef>
              <c:f>'TNI C.9'!$E$40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489618</c:v>
                </c:pt>
                <c:pt idx="1">
                  <c:v>459417</c:v>
                </c:pt>
                <c:pt idx="2">
                  <c:v>521422</c:v>
                </c:pt>
                <c:pt idx="3">
                  <c:v>458104</c:v>
                </c:pt>
                <c:pt idx="4">
                  <c:v>358321</c:v>
                </c:pt>
                <c:pt idx="5">
                  <c:v>274837</c:v>
                </c:pt>
                <c:pt idx="6">
                  <c:v>295042</c:v>
                </c:pt>
                <c:pt idx="7">
                  <c:v>269310</c:v>
                </c:pt>
                <c:pt idx="8">
                  <c:v>201321</c:v>
                </c:pt>
                <c:pt idx="9">
                  <c:v>235613</c:v>
                </c:pt>
                <c:pt idx="10">
                  <c:v>333863</c:v>
                </c:pt>
                <c:pt idx="11" formatCode="General">
                  <c:v>378690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2"/>
          <c:tx>
            <c:strRef>
              <c:f>'TNI C.9'!$E$41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393660</c:v>
                </c:pt>
                <c:pt idx="1">
                  <c:v>398845</c:v>
                </c:pt>
                <c:pt idx="2">
                  <c:v>189431</c:v>
                </c:pt>
                <c:pt idx="3">
                  <c:v>1163</c:v>
                </c:pt>
                <c:pt idx="4">
                  <c:v>1033</c:v>
                </c:pt>
                <c:pt idx="5">
                  <c:v>1067</c:v>
                </c:pt>
                <c:pt idx="6">
                  <c:v>1474</c:v>
                </c:pt>
                <c:pt idx="7">
                  <c:v>1310</c:v>
                </c:pt>
                <c:pt idx="8">
                  <c:v>1700</c:v>
                </c:pt>
                <c:pt idx="9">
                  <c:v>3335</c:v>
                </c:pt>
                <c:pt idx="10">
                  <c:v>27973</c:v>
                </c:pt>
                <c:pt idx="11" formatCode="General">
                  <c:v>64929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3"/>
          <c:tx>
            <c:strRef>
              <c:f>'TNI C.9'!$E$42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4"/>
          <c:tx>
            <c:strRef>
              <c:f>'TNI C.9'!$E$43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C.9'!$F$43:$N$43</c:f>
              <c:numCache>
                <c:formatCode>#,##0</c:formatCode>
                <c:ptCount val="9"/>
                <c:pt idx="0">
                  <c:v>249230</c:v>
                </c:pt>
                <c:pt idx="1">
                  <c:v>239734</c:v>
                </c:pt>
                <c:pt idx="2">
                  <c:v>263475</c:v>
                </c:pt>
                <c:pt idx="3">
                  <c:v>231639</c:v>
                </c:pt>
                <c:pt idx="4">
                  <c:v>159849</c:v>
                </c:pt>
                <c:pt idx="5">
                  <c:v>154612</c:v>
                </c:pt>
                <c:pt idx="6">
                  <c:v>190747</c:v>
                </c:pt>
                <c:pt idx="7">
                  <c:v>177306</c:v>
                </c:pt>
                <c:pt idx="8">
                  <c:v>147558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410688"/>
        <c:axId val="735454912"/>
      </c:lineChart>
      <c:catAx>
        <c:axId val="73541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35454912"/>
        <c:crosses val="autoZero"/>
        <c:auto val="1"/>
        <c:lblAlgn val="ctr"/>
        <c:lblOffset val="100"/>
        <c:noMultiLvlLbl val="0"/>
      </c:catAx>
      <c:valAx>
        <c:axId val="73545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3541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0906948703916586"/>
          <c:y val="2.42424242424242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2655847782307958"/>
          <c:y val="0.10284085457059801"/>
          <c:w val="0.82821684636541504"/>
          <c:h val="0.79962134905122817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3837902264600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3119984497629952E-3"/>
                  <c:y val="-2.69925138976221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0"/>
                  <c:y val="-1.9864918553834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7.5259107490114133E-17"/>
                  <c:y val="-2.7810885975367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3.57568533969012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0525448242657992E-3"/>
                  <c:y val="-2.38379022646007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AMERICAS</c:v>
                </c:pt>
                <c:pt idx="1">
                  <c:v>EUROPA</c:v>
                </c:pt>
                <c:pt idx="2">
                  <c:v>ASIA</c:v>
                </c:pt>
                <c:pt idx="3">
                  <c:v>OCEANIA</c:v>
                </c:pt>
                <c:pt idx="4">
                  <c:v>AFRICA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1284152</c:v>
                </c:pt>
                <c:pt idx="1">
                  <c:v>472433</c:v>
                </c:pt>
                <c:pt idx="2">
                  <c:v>46814</c:v>
                </c:pt>
                <c:pt idx="3">
                  <c:v>2043</c:v>
                </c:pt>
                <c:pt idx="4">
                  <c:v>8609</c:v>
                </c:pt>
                <c:pt idx="5">
                  <c:v>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35952896"/>
        <c:axId val="735458368"/>
        <c:axId val="0"/>
      </c:bar3DChart>
      <c:catAx>
        <c:axId val="735952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5458368"/>
        <c:crosses val="autoZero"/>
        <c:auto val="1"/>
        <c:lblAlgn val="ctr"/>
        <c:lblOffset val="100"/>
        <c:noMultiLvlLbl val="0"/>
      </c:catAx>
      <c:valAx>
        <c:axId val="73545836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735952896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septiembre de 2023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noFill/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146879</c:v>
                </c:pt>
                <c:pt idx="1">
                  <c:v>73462</c:v>
                </c:pt>
                <c:pt idx="2">
                  <c:v>73417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153136</c:v>
                </c:pt>
                <c:pt idx="1">
                  <c:v>67746</c:v>
                </c:pt>
                <c:pt idx="2">
                  <c:v>85390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577337</c:v>
                </c:pt>
                <c:pt idx="1">
                  <c:v>280067</c:v>
                </c:pt>
                <c:pt idx="2">
                  <c:v>297270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543362</c:v>
                </c:pt>
                <c:pt idx="1">
                  <c:v>273383</c:v>
                </c:pt>
                <c:pt idx="2">
                  <c:v>269979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393436</c:v>
                </c:pt>
                <c:pt idx="1">
                  <c:v>207382</c:v>
                </c:pt>
                <c:pt idx="2">
                  <c:v>186054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35778304"/>
        <c:axId val="735707136"/>
        <c:axId val="0"/>
      </c:bar3DChart>
      <c:catAx>
        <c:axId val="735778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35707136"/>
        <c:crosses val="autoZero"/>
        <c:auto val="1"/>
        <c:lblAlgn val="ctr"/>
        <c:lblOffset val="100"/>
        <c:noMultiLvlLbl val="0"/>
      </c:catAx>
      <c:valAx>
        <c:axId val="7357071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735778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#,##0.0</c:formatCode>
                <c:ptCount val="4"/>
                <c:pt idx="0">
                  <c:v>170.9</c:v>
                </c:pt>
                <c:pt idx="1">
                  <c:v>126.5</c:v>
                </c:pt>
                <c:pt idx="2">
                  <c:v>98.7</c:v>
                </c:pt>
                <c:pt idx="3">
                  <c:v>133.19999999999999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35898112"/>
        <c:axId val="735710592"/>
        <c:axId val="0"/>
      </c:bar3DChart>
      <c:catAx>
        <c:axId val="735898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5710592"/>
        <c:crosses val="autoZero"/>
        <c:auto val="1"/>
        <c:lblAlgn val="ctr"/>
        <c:lblOffset val="100"/>
        <c:noMultiLvlLbl val="0"/>
      </c:catAx>
      <c:valAx>
        <c:axId val="735710592"/>
        <c:scaling>
          <c:orientation val="minMax"/>
        </c:scaling>
        <c:delete val="0"/>
        <c:axPos val="l"/>
        <c:numFmt formatCode="#,##0.0" sourceLinked="1"/>
        <c:majorTickMark val="out"/>
        <c:minorTickMark val="none"/>
        <c:tickLblPos val="nextTo"/>
        <c:crossAx val="735898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septiembre 2023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EAF4C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BD-433B-B089-5CD43474FA9E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BD-433B-B089-5CD43474FA9E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BD-433B-B089-5CD43474FA9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3175">
                <a:solidFill>
                  <a:srgbClr val="666699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BD-433B-B089-5CD43474FA9E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BD-433B-B089-5CD43474FA9E}"/>
              </c:ext>
            </c:extLst>
          </c:dPt>
          <c:dPt>
            <c:idx val="5"/>
            <c:bubble3D val="0"/>
            <c:spPr>
              <a:solidFill>
                <a:srgbClr val="6695C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BD-433B-B089-5CD43474FA9E}"/>
              </c:ext>
            </c:extLst>
          </c:dPt>
          <c:dLbls>
            <c:dLbl>
              <c:idx val="0"/>
              <c:layout>
                <c:manualLayout>
                  <c:x val="5.9606097624893835E-2"/>
                  <c:y val="-3.3164801768200025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  Alojamiento
29,8%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BD-433B-B089-5CD43474FA9E}"/>
                </c:ext>
              </c:extLst>
            </c:dLbl>
            <c:dLbl>
              <c:idx val="1"/>
              <c:layout>
                <c:manualLayout>
                  <c:x val="9.5731010896365376E-2"/>
                  <c:y val="-3.4201713896470747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Comercio Minorista</a:t>
                    </a:r>
                    <a:r>
                      <a:rPr lang="en-US" b="1" baseline="0"/>
                      <a:t>
7,9%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BD-433B-B089-5CD43474FA9E}"/>
                </c:ext>
              </c:extLst>
            </c:dLbl>
            <c:dLbl>
              <c:idx val="2"/>
              <c:layout>
                <c:manualLayout>
                  <c:x val="-1.9031416527479521E-2"/>
                  <c:y val="-2.8644332344119418E-4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Gastronomía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 baseline="0"/>
                      <a:t>38,2%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BD-433B-B089-5CD43474FA9E}"/>
                </c:ext>
              </c:extLst>
            </c:dLbl>
            <c:dLbl>
              <c:idx val="3"/>
              <c:layout>
                <c:manualLayout>
                  <c:x val="-0.19271198243076834"/>
                  <c:y val="0.11388309990967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BD-433B-B089-5CD43474FA9E}"/>
                </c:ext>
              </c:extLst>
            </c:dLbl>
            <c:dLbl>
              <c:idx val="4"/>
              <c:layout>
                <c:manualLayout>
                  <c:x val="-8.2585034013605438E-2"/>
                  <c:y val="-2.85590395419432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BD-433B-B089-5CD43474FA9E}"/>
                </c:ext>
              </c:extLst>
            </c:dLbl>
            <c:dLbl>
              <c:idx val="5"/>
              <c:layout>
                <c:manualLayout>
                  <c:x val="0.11794257860624564"/>
                  <c:y val="-4.492419135408631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Otros ingresos
11,4%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DBD-433B-B089-5CD43474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C.13'!$E$34:$E$39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C.13'!$G$34:$G$39</c:f>
              <c:numCache>
                <c:formatCode>0.0</c:formatCode>
                <c:ptCount val="6"/>
                <c:pt idx="0">
                  <c:v>29.8</c:v>
                </c:pt>
                <c:pt idx="1">
                  <c:v>7.9</c:v>
                </c:pt>
                <c:pt idx="2">
                  <c:v>38.200000000000003</c:v>
                </c:pt>
                <c:pt idx="3">
                  <c:v>10.7</c:v>
                </c:pt>
                <c:pt idx="4">
                  <c:v>2</c:v>
                </c:pt>
                <c:pt idx="5">
                  <c:v>11.4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DBD-433B-B089-5CD43474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26</xdr:row>
      <xdr:rowOff>95249</xdr:rowOff>
    </xdr:from>
    <xdr:to>
      <xdr:col>4</xdr:col>
      <xdr:colOff>752475</xdr:colOff>
      <xdr:row>51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21</xdr:row>
      <xdr:rowOff>95251</xdr:rowOff>
    </xdr:from>
    <xdr:to>
      <xdr:col>3</xdr:col>
      <xdr:colOff>480060</xdr:colOff>
      <xdr:row>40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:a16="http://schemas.microsoft.com/office/drawing/2014/main" xmlns="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:a16="http://schemas.microsoft.com/office/drawing/2014/main" xmlns="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:a16="http://schemas.microsoft.com/office/drawing/2014/main" xmlns="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:a16="http://schemas.microsoft.com/office/drawing/2014/main" xmlns="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:a16="http://schemas.microsoft.com/office/drawing/2014/main" xmlns="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:a16="http://schemas.microsoft.com/office/drawing/2014/main" xmlns="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1006595</xdr:colOff>
      <xdr:row>7</xdr:row>
      <xdr:rowOff>18151</xdr:rowOff>
    </xdr:from>
    <xdr:to>
      <xdr:col>3</xdr:col>
      <xdr:colOff>78652</xdr:colOff>
      <xdr:row>7</xdr:row>
      <xdr:rowOff>18151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CxnSpPr/>
      </xdr:nvCxnSpPr>
      <xdr:spPr>
        <a:xfrm>
          <a:off x="3044945" y="1275451"/>
          <a:ext cx="18152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:a16="http://schemas.microsoft.com/office/drawing/2014/main" xmlns="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45</xdr:row>
      <xdr:rowOff>60960</xdr:rowOff>
    </xdr:from>
    <xdr:to>
      <xdr:col>3</xdr:col>
      <xdr:colOff>1226820</xdr:colOff>
      <xdr:row>57</xdr:row>
      <xdr:rowOff>15240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:a16="http://schemas.microsoft.com/office/drawing/2014/main" xmlns="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:a16="http://schemas.microsoft.com/office/drawing/2014/main" xmlns="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:a16="http://schemas.microsoft.com/office/drawing/2014/main" xmlns="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:a16="http://schemas.microsoft.com/office/drawing/2014/main" xmlns="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:a16="http://schemas.microsoft.com/office/drawing/2014/main" xmlns="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:a16="http://schemas.microsoft.com/office/drawing/2014/main" xmlns="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25</xdr:row>
      <xdr:rowOff>142875</xdr:rowOff>
    </xdr:from>
    <xdr:to>
      <xdr:col>4</xdr:col>
      <xdr:colOff>0</xdr:colOff>
      <xdr:row>43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:a16="http://schemas.microsoft.com/office/drawing/2014/main" xmlns="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T41"/>
  <sheetViews>
    <sheetView showGridLines="0" tabSelected="1" zoomScaleNormal="100" zoomScaleSheetLayoutView="100" workbookViewId="0">
      <selection activeCell="K29" sqref="K29"/>
    </sheetView>
  </sheetViews>
  <sheetFormatPr baseColWidth="10" defaultRowHeight="13.2"/>
  <cols>
    <col min="1" max="1" width="38.109375" customWidth="1"/>
    <col min="2" max="2" width="14.33203125" customWidth="1"/>
    <col min="3" max="3" width="14.6640625" customWidth="1"/>
    <col min="4" max="4" width="13.109375" customWidth="1"/>
    <col min="5" max="5" width="14.5546875" customWidth="1"/>
    <col min="6" max="19" width="11.44140625" style="202"/>
    <col min="20" max="20" width="11.44140625" style="243"/>
  </cols>
  <sheetData>
    <row r="1" spans="1:20" s="35" customFormat="1" ht="30" customHeight="1">
      <c r="A1" s="456" t="s">
        <v>165</v>
      </c>
      <c r="B1" s="456"/>
      <c r="C1" s="456"/>
      <c r="D1" s="456"/>
      <c r="E1" s="456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2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244"/>
    </row>
    <row r="4" spans="1:20" s="32" customFormat="1" ht="16.8" customHeight="1">
      <c r="A4" s="136" t="s">
        <v>74</v>
      </c>
      <c r="B4" s="102"/>
      <c r="C4" s="34"/>
      <c r="D4" s="34"/>
      <c r="E4" s="22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245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46"/>
    </row>
    <row r="8" spans="1:20" ht="15" customHeight="1">
      <c r="A8" s="450"/>
      <c r="B8" s="450" t="s">
        <v>53</v>
      </c>
      <c r="C8" s="457" t="s">
        <v>169</v>
      </c>
      <c r="D8" s="457"/>
      <c r="E8" s="409" t="s">
        <v>1</v>
      </c>
    </row>
    <row r="9" spans="1:20" ht="15" customHeight="1">
      <c r="A9" s="450" t="s">
        <v>37</v>
      </c>
      <c r="B9" s="225" t="s">
        <v>34</v>
      </c>
      <c r="C9" s="409">
        <v>2022</v>
      </c>
      <c r="D9" s="409">
        <v>2023</v>
      </c>
      <c r="E9" s="411" t="s">
        <v>162</v>
      </c>
    </row>
    <row r="10" spans="1:20" s="9" customFormat="1" ht="5.0999999999999996" customHeight="1">
      <c r="A10" s="139"/>
      <c r="B10" s="140"/>
      <c r="C10" s="140"/>
      <c r="D10" s="141"/>
      <c r="E10" s="140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46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2144418</v>
      </c>
      <c r="D12" s="110">
        <v>1323580</v>
      </c>
      <c r="E12" s="23">
        <f>D12/C12*100</f>
        <v>61.7</v>
      </c>
      <c r="F12" s="322"/>
      <c r="G12" s="323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245"/>
    </row>
    <row r="13" spans="1:20" s="32" customFormat="1" ht="14.1" customHeight="1">
      <c r="A13" s="103"/>
      <c r="B13" s="104"/>
      <c r="C13" s="19"/>
      <c r="D13" s="19"/>
      <c r="E13" s="23"/>
      <c r="F13" s="321"/>
      <c r="G13" s="323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245"/>
    </row>
    <row r="14" spans="1:20" s="32" customFormat="1" ht="14.1" customHeight="1">
      <c r="A14" s="105" t="s">
        <v>55</v>
      </c>
      <c r="B14" s="104" t="s">
        <v>29</v>
      </c>
      <c r="C14" s="110">
        <v>6154177</v>
      </c>
      <c r="D14" s="110">
        <v>4826438</v>
      </c>
      <c r="E14" s="23">
        <f>D14/C14*100</f>
        <v>78.400000000000006</v>
      </c>
      <c r="F14" s="321"/>
      <c r="G14" s="323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245"/>
    </row>
    <row r="15" spans="1:20" s="32" customFormat="1" ht="14.1" customHeight="1">
      <c r="A15" s="106"/>
      <c r="B15" s="104"/>
      <c r="C15" s="19"/>
      <c r="D15" s="19"/>
      <c r="E15" s="23"/>
      <c r="F15" s="321"/>
      <c r="G15" s="321"/>
      <c r="H15" s="322"/>
      <c r="I15" s="322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245"/>
    </row>
    <row r="16" spans="1:20" s="32" customFormat="1" ht="14.1" customHeight="1">
      <c r="A16" s="105" t="s">
        <v>76</v>
      </c>
      <c r="B16" s="104" t="s">
        <v>29</v>
      </c>
      <c r="C16" s="302">
        <v>2426501</v>
      </c>
      <c r="D16" s="302">
        <v>1761654</v>
      </c>
      <c r="E16" s="23">
        <f>D16/C16*100</f>
        <v>72.599999999999994</v>
      </c>
      <c r="F16" s="321"/>
      <c r="G16" s="321"/>
      <c r="H16" s="322"/>
      <c r="I16" s="322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245"/>
    </row>
    <row r="17" spans="1:20" s="32" customFormat="1" ht="14.1" customHeight="1">
      <c r="A17" s="105"/>
      <c r="B17" s="104"/>
      <c r="C17" s="19"/>
      <c r="D17" s="19"/>
      <c r="E17" s="23"/>
      <c r="F17" s="321"/>
      <c r="G17" s="321"/>
      <c r="H17" s="322"/>
      <c r="I17" s="322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245"/>
    </row>
    <row r="18" spans="1:20" s="32" customFormat="1" ht="14.1" customHeight="1">
      <c r="A18" s="105" t="s">
        <v>134</v>
      </c>
      <c r="B18" s="303" t="s">
        <v>146</v>
      </c>
      <c r="C18" s="200">
        <v>22730856.699999999</v>
      </c>
      <c r="D18" s="200">
        <v>39895789.5</v>
      </c>
      <c r="E18" s="23">
        <f t="shared" ref="E18:E20" si="0">D18/C18*100</f>
        <v>175.5</v>
      </c>
      <c r="F18" s="321"/>
      <c r="G18" s="371"/>
      <c r="H18" s="371"/>
      <c r="I18" s="322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245"/>
    </row>
    <row r="19" spans="1:20" s="32" customFormat="1" ht="14.1" customHeight="1">
      <c r="A19" s="105"/>
      <c r="B19" s="303"/>
      <c r="C19" s="26"/>
      <c r="D19" s="26"/>
      <c r="E19" s="23"/>
      <c r="F19" s="321"/>
      <c r="G19" s="321"/>
      <c r="H19" s="322"/>
      <c r="I19" s="322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245"/>
    </row>
    <row r="20" spans="1:20" s="32" customFormat="1" ht="14.1" customHeight="1">
      <c r="A20" s="105" t="s">
        <v>135</v>
      </c>
      <c r="B20" s="303" t="s">
        <v>146</v>
      </c>
      <c r="C20" s="26">
        <v>3693.6</v>
      </c>
      <c r="D20" s="26">
        <v>8266.1</v>
      </c>
      <c r="E20" s="23">
        <f t="shared" si="0"/>
        <v>223.8</v>
      </c>
      <c r="F20" s="321"/>
      <c r="G20" s="321"/>
      <c r="H20" s="322"/>
      <c r="I20" s="322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245"/>
    </row>
    <row r="21" spans="1:20" s="32" customFormat="1" ht="14.1" customHeight="1">
      <c r="A21" s="105"/>
      <c r="B21" s="105"/>
      <c r="C21" s="26"/>
      <c r="D21" s="26"/>
      <c r="E21" s="23"/>
      <c r="F21" s="324"/>
      <c r="G21" s="323"/>
      <c r="H21" s="325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245"/>
    </row>
    <row r="22" spans="1:20" s="32" customFormat="1" ht="14.1" customHeight="1">
      <c r="A22" s="105" t="s">
        <v>56</v>
      </c>
      <c r="B22" s="104" t="s">
        <v>32</v>
      </c>
      <c r="C22" s="26">
        <v>10.8</v>
      </c>
      <c r="D22" s="26">
        <v>7.8</v>
      </c>
      <c r="E22" s="23">
        <f>D22/C22*100</f>
        <v>72.2</v>
      </c>
      <c r="F22" s="322"/>
      <c r="G22" s="202"/>
      <c r="H22" s="202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245"/>
    </row>
    <row r="23" spans="1:20" ht="5.0999999999999996" customHeight="1">
      <c r="A23" s="142"/>
      <c r="B23" s="142"/>
      <c r="C23" s="143"/>
      <c r="D23" s="144"/>
      <c r="E23" s="145"/>
    </row>
    <row r="24" spans="1:20" ht="5.0999999999999996" customHeight="1">
      <c r="A24" s="99"/>
      <c r="B24" s="99"/>
      <c r="C24" s="96"/>
      <c r="D24" s="4"/>
      <c r="E24" s="111"/>
    </row>
    <row r="25" spans="1:20" s="32" customFormat="1" ht="15" customHeight="1">
      <c r="A25" s="22" t="s">
        <v>102</v>
      </c>
      <c r="B25" s="22"/>
      <c r="C25" s="22"/>
      <c r="D25" s="22"/>
      <c r="E25" s="22"/>
      <c r="F25" s="321"/>
      <c r="G25" s="202"/>
      <c r="H25" s="202"/>
      <c r="I25" s="321"/>
      <c r="J25" s="321"/>
      <c r="K25" s="110"/>
      <c r="L25" s="110"/>
      <c r="M25" s="321"/>
      <c r="N25" s="321"/>
      <c r="O25" s="321"/>
      <c r="P25" s="321"/>
      <c r="Q25" s="321"/>
      <c r="R25" s="321"/>
      <c r="S25" s="321"/>
      <c r="T25" s="245"/>
    </row>
    <row r="26" spans="1:20" ht="14.1" customHeight="1">
      <c r="A26" s="22" t="s">
        <v>145</v>
      </c>
      <c r="E26" s="10"/>
      <c r="H26" s="326"/>
      <c r="I26" s="326"/>
      <c r="K26" s="110"/>
      <c r="L26" s="110"/>
    </row>
    <row r="27" spans="1:20" ht="12.75" customHeight="1">
      <c r="K27" s="110"/>
      <c r="L27" s="110"/>
    </row>
    <row r="28" spans="1:20" ht="14.1" customHeight="1">
      <c r="K28" s="110"/>
      <c r="L28" s="110"/>
    </row>
    <row r="29" spans="1:20" ht="14.1" customHeight="1">
      <c r="G29" s="316"/>
    </row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>
      <c r="E37" s="11"/>
    </row>
    <row r="38" spans="5:5" ht="14.1" customHeight="1"/>
    <row r="39" spans="5:5" ht="13.5" customHeight="1"/>
    <row r="40" spans="5:5" ht="14.1" customHeight="1"/>
    <row r="41" spans="5:5" ht="14.1" customHeight="1"/>
  </sheetData>
  <mergeCells count="2">
    <mergeCell ref="A1:E1"/>
    <mergeCell ref="C8:D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K58"/>
  <sheetViews>
    <sheetView showGridLines="0" topLeftCell="A19" zoomScaleNormal="100" zoomScaleSheetLayoutView="100" workbookViewId="0">
      <selection activeCell="K29" sqref="K29"/>
    </sheetView>
  </sheetViews>
  <sheetFormatPr baseColWidth="10" defaultRowHeight="13.2"/>
  <cols>
    <col min="1" max="1" width="46" customWidth="1"/>
    <col min="2" max="2" width="19.33203125" customWidth="1"/>
    <col min="3" max="4" width="14.88671875" customWidth="1"/>
    <col min="5" max="5" width="3.44140625" style="115" customWidth="1"/>
    <col min="6" max="6" width="17.88671875" style="115" customWidth="1"/>
    <col min="7" max="7" width="12.5546875" style="115" customWidth="1"/>
    <col min="8" max="8" width="14.109375" style="115" customWidth="1"/>
    <col min="9" max="9" width="7.109375" style="115" customWidth="1"/>
    <col min="10" max="10" width="20.33203125" style="115" customWidth="1"/>
    <col min="11" max="11" width="11.44140625" style="365"/>
    <col min="12" max="12" width="11.44140625" style="202"/>
    <col min="13" max="13" width="13.6640625" style="202" bestFit="1" customWidth="1"/>
    <col min="14" max="19" width="11.44140625" style="202"/>
    <col min="20" max="29" width="11.44140625" style="115"/>
    <col min="30" max="33" width="11.44140625" style="202"/>
    <col min="34" max="37" width="11.44140625" style="115"/>
  </cols>
  <sheetData>
    <row r="1" spans="1:37" ht="30" customHeight="1">
      <c r="A1" s="458" t="s">
        <v>165</v>
      </c>
      <c r="B1" s="458"/>
      <c r="C1" s="458"/>
      <c r="D1" s="458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304" t="s">
        <v>176</v>
      </c>
      <c r="B4" s="304"/>
      <c r="C4" s="137"/>
      <c r="D4" s="137"/>
    </row>
    <row r="5" spans="1:37">
      <c r="A5" s="22"/>
      <c r="B5" s="22"/>
      <c r="C5" s="22"/>
      <c r="D5" s="21" t="s">
        <v>144</v>
      </c>
    </row>
    <row r="6" spans="1:37" s="9" customFormat="1" ht="15" customHeight="1">
      <c r="A6" s="138"/>
      <c r="B6" s="460" t="s">
        <v>169</v>
      </c>
      <c r="C6" s="460"/>
      <c r="D6" s="451" t="s">
        <v>1</v>
      </c>
      <c r="E6" s="116"/>
      <c r="F6" s="115"/>
      <c r="G6" s="115"/>
      <c r="H6" s="115"/>
      <c r="I6" s="116"/>
      <c r="J6" s="116"/>
      <c r="K6" s="472"/>
      <c r="L6" s="203"/>
      <c r="M6" s="203"/>
      <c r="N6" s="203"/>
      <c r="O6" s="203"/>
      <c r="P6" s="203"/>
      <c r="Q6" s="203"/>
      <c r="R6" s="203"/>
      <c r="S6" s="203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3"/>
      <c r="AE6" s="203"/>
      <c r="AF6" s="203"/>
      <c r="AG6" s="203"/>
      <c r="AH6" s="116"/>
      <c r="AI6" s="116"/>
      <c r="AJ6" s="116"/>
      <c r="AK6" s="116"/>
    </row>
    <row r="7" spans="1:37" ht="15" customHeight="1">
      <c r="A7" s="138" t="s">
        <v>37</v>
      </c>
      <c r="B7" s="451">
        <v>2022</v>
      </c>
      <c r="C7" s="451">
        <v>2023</v>
      </c>
      <c r="D7" s="452" t="str">
        <f>CONCATENATE(RIGHT(C7,2),"/",RIGHT(B7,2))</f>
        <v>23/22</v>
      </c>
    </row>
    <row r="8" spans="1:37" s="9" customFormat="1" ht="5.0999999999999996" customHeight="1">
      <c r="A8" s="453"/>
      <c r="B8" s="453"/>
      <c r="C8" s="18"/>
      <c r="D8" s="454"/>
      <c r="E8" s="116"/>
      <c r="F8" s="115"/>
      <c r="G8" s="115"/>
      <c r="H8" s="115"/>
      <c r="I8" s="116"/>
      <c r="J8" s="116"/>
      <c r="K8" s="472"/>
      <c r="L8" s="16"/>
      <c r="M8" s="203"/>
      <c r="N8" s="203"/>
      <c r="O8" s="203"/>
      <c r="P8" s="203"/>
      <c r="Q8" s="203"/>
      <c r="R8" s="203"/>
      <c r="S8" s="203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3"/>
      <c r="AE8" s="203"/>
      <c r="AF8" s="203"/>
      <c r="AG8" s="203"/>
      <c r="AH8" s="116"/>
      <c r="AI8" s="116"/>
      <c r="AJ8" s="116"/>
      <c r="AK8" s="116"/>
    </row>
    <row r="9" spans="1:37" s="9" customFormat="1" ht="5.0999999999999996" customHeight="1">
      <c r="A9" s="229"/>
      <c r="B9" s="229"/>
      <c r="C9" s="409"/>
      <c r="D9" s="411"/>
      <c r="E9" s="116"/>
      <c r="F9" s="115"/>
      <c r="G9" s="115"/>
      <c r="H9" s="246"/>
      <c r="I9" s="116"/>
      <c r="J9" s="116"/>
      <c r="K9" s="473"/>
      <c r="L9" s="16"/>
      <c r="M9" s="203"/>
      <c r="N9" s="203"/>
      <c r="O9" s="203"/>
      <c r="P9" s="203"/>
      <c r="Q9" s="203"/>
      <c r="R9" s="203"/>
      <c r="S9" s="203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3"/>
      <c r="AE9" s="203"/>
      <c r="AF9" s="203"/>
      <c r="AG9" s="203"/>
      <c r="AH9" s="116"/>
      <c r="AI9" s="116"/>
      <c r="AJ9" s="116"/>
      <c r="AK9" s="116"/>
    </row>
    <row r="10" spans="1:37" ht="14.1" customHeight="1">
      <c r="A10" s="229" t="s">
        <v>58</v>
      </c>
      <c r="B10" s="217">
        <f>SUM(B11:B22)</f>
        <v>22730856.699999999</v>
      </c>
      <c r="C10" s="217">
        <f>SUM(C12:C22)</f>
        <v>39895789.5</v>
      </c>
      <c r="D10" s="217">
        <f>SUM(C10/B10*100)</f>
        <v>175.5</v>
      </c>
      <c r="F10" s="258"/>
      <c r="G10" s="258"/>
      <c r="H10" s="258"/>
      <c r="J10" s="250"/>
      <c r="K10" s="472"/>
      <c r="M10" s="12"/>
    </row>
    <row r="11" spans="1:37" ht="14.1" customHeight="1">
      <c r="A11" s="107"/>
      <c r="B11" s="107"/>
      <c r="C11" s="22"/>
      <c r="D11" s="22"/>
      <c r="H11" s="274"/>
      <c r="J11" s="250"/>
      <c r="M11" s="12"/>
    </row>
    <row r="12" spans="1:37" s="12" customFormat="1" ht="14.1" customHeight="1">
      <c r="A12" s="231" t="s">
        <v>63</v>
      </c>
      <c r="B12" s="380">
        <v>3678020.1</v>
      </c>
      <c r="C12" s="380">
        <v>4104478.7</v>
      </c>
      <c r="D12" s="146">
        <f t="shared" ref="D12:D22" si="0">SUM(C12/B12*100)</f>
        <v>111.6</v>
      </c>
      <c r="E12" s="249"/>
      <c r="F12" s="258"/>
      <c r="G12" s="115"/>
      <c r="H12" s="258"/>
      <c r="I12" s="115"/>
      <c r="J12" s="250"/>
      <c r="K12" s="365"/>
      <c r="N12" s="202"/>
      <c r="O12" s="202"/>
      <c r="P12" s="202"/>
      <c r="Q12" s="202"/>
      <c r="R12" s="202"/>
      <c r="S12" s="202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2"/>
      <c r="AE12" s="202"/>
      <c r="AF12" s="202"/>
      <c r="AG12" s="202"/>
      <c r="AH12" s="115"/>
      <c r="AI12" s="115"/>
      <c r="AJ12" s="115"/>
      <c r="AK12" s="115"/>
    </row>
    <row r="13" spans="1:37" ht="14.1" customHeight="1">
      <c r="A13" s="232"/>
      <c r="B13" s="380"/>
      <c r="C13" s="380"/>
      <c r="D13" s="146"/>
      <c r="H13" s="258"/>
      <c r="J13" s="250"/>
      <c r="M13" s="12"/>
    </row>
    <row r="14" spans="1:37" ht="14.1" customHeight="1">
      <c r="A14" s="231" t="s">
        <v>59</v>
      </c>
      <c r="B14" s="380">
        <v>2581796.6</v>
      </c>
      <c r="C14" s="380">
        <v>5746674</v>
      </c>
      <c r="D14" s="146">
        <f t="shared" si="0"/>
        <v>222.6</v>
      </c>
      <c r="E14" s="249"/>
      <c r="G14" s="258"/>
      <c r="H14" s="258"/>
      <c r="J14" s="250"/>
      <c r="M14" s="12"/>
    </row>
    <row r="15" spans="1:37" ht="14.1" customHeight="1">
      <c r="A15" s="231"/>
      <c r="B15" s="380"/>
      <c r="C15" s="380"/>
      <c r="D15" s="146"/>
      <c r="G15" s="258"/>
      <c r="H15" s="258"/>
      <c r="J15" s="250"/>
      <c r="M15" s="12"/>
    </row>
    <row r="16" spans="1:37" ht="14.1" customHeight="1">
      <c r="A16" s="231" t="s">
        <v>60</v>
      </c>
      <c r="B16" s="380">
        <v>10022418.699999999</v>
      </c>
      <c r="C16" s="380">
        <v>15205942.300000001</v>
      </c>
      <c r="D16" s="146">
        <f t="shared" si="0"/>
        <v>151.69999999999999</v>
      </c>
      <c r="F16" s="250"/>
      <c r="G16" s="258"/>
      <c r="H16" s="258"/>
      <c r="J16" s="258"/>
      <c r="K16" s="474"/>
    </row>
    <row r="17" spans="1:37" ht="14.1" customHeight="1">
      <c r="A17" s="231"/>
      <c r="B17" s="380"/>
      <c r="C17" s="380"/>
      <c r="D17" s="146"/>
      <c r="F17" s="250"/>
      <c r="H17" s="258"/>
      <c r="J17" s="258"/>
    </row>
    <row r="18" spans="1:37" ht="14.1" customHeight="1">
      <c r="A18" s="231" t="s">
        <v>61</v>
      </c>
      <c r="B18" s="380">
        <v>2689680.1</v>
      </c>
      <c r="C18" s="380">
        <v>6985965.0999999996</v>
      </c>
      <c r="D18" s="146">
        <f t="shared" si="0"/>
        <v>259.7</v>
      </c>
      <c r="F18" s="250"/>
      <c r="G18" s="259"/>
      <c r="H18" s="258"/>
      <c r="J18" s="250"/>
    </row>
    <row r="19" spans="1:37" ht="14.1" customHeight="1">
      <c r="A19" s="231"/>
      <c r="B19" s="380"/>
      <c r="C19" s="380"/>
      <c r="D19" s="146"/>
      <c r="F19" s="250"/>
      <c r="H19" s="258"/>
    </row>
    <row r="20" spans="1:37" ht="14.1" customHeight="1">
      <c r="A20" s="231" t="s">
        <v>62</v>
      </c>
      <c r="B20" s="380">
        <v>454494.7</v>
      </c>
      <c r="C20" s="380">
        <v>1327889.5</v>
      </c>
      <c r="D20" s="146">
        <f t="shared" si="0"/>
        <v>292.2</v>
      </c>
      <c r="F20" s="250"/>
      <c r="G20" s="258"/>
      <c r="H20" s="258"/>
      <c r="J20" s="243"/>
      <c r="L20" s="363"/>
    </row>
    <row r="21" spans="1:37" ht="14.1" customHeight="1">
      <c r="A21" s="231"/>
      <c r="B21" s="380"/>
      <c r="C21" s="380"/>
      <c r="D21" s="146"/>
      <c r="F21" s="250"/>
      <c r="G21" s="258"/>
      <c r="H21" s="258"/>
      <c r="J21" s="243"/>
    </row>
    <row r="22" spans="1:37" ht="14.1" customHeight="1">
      <c r="A22" s="231" t="s">
        <v>40</v>
      </c>
      <c r="B22" s="380">
        <v>3304446.5</v>
      </c>
      <c r="C22" s="380">
        <v>6524839.9000000004</v>
      </c>
      <c r="D22" s="146">
        <f t="shared" si="0"/>
        <v>197.5</v>
      </c>
      <c r="F22" s="250"/>
      <c r="G22" s="258"/>
      <c r="H22" s="258"/>
      <c r="J22" s="256"/>
      <c r="K22" s="475"/>
    </row>
    <row r="23" spans="1:37" ht="14.1" customHeight="1">
      <c r="A23" s="108"/>
      <c r="B23" s="108"/>
      <c r="C23" s="146"/>
      <c r="D23" s="146"/>
      <c r="F23" s="258"/>
      <c r="H23" s="274"/>
      <c r="K23" s="367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67"/>
    </row>
    <row r="25" spans="1:37" ht="5.0999999999999996" customHeight="1">
      <c r="A25" s="22"/>
      <c r="B25" s="22"/>
      <c r="C25" s="22"/>
      <c r="D25" s="22"/>
      <c r="K25" s="367"/>
    </row>
    <row r="26" spans="1:37" ht="15" customHeight="1">
      <c r="A26" s="22" t="s">
        <v>145</v>
      </c>
      <c r="B26" s="22"/>
      <c r="C26" s="22"/>
      <c r="D26" s="22"/>
      <c r="K26" s="367"/>
    </row>
    <row r="27" spans="1:37" ht="15" customHeight="1">
      <c r="A27" s="22"/>
      <c r="B27" s="22"/>
      <c r="C27" s="22"/>
      <c r="D27" s="147"/>
      <c r="K27" s="367"/>
    </row>
    <row r="28" spans="1:37" s="12" customFormat="1" ht="14.1" customHeight="1">
      <c r="A28" s="459" t="s">
        <v>177</v>
      </c>
      <c r="B28" s="459"/>
      <c r="C28" s="459"/>
      <c r="D28" s="459"/>
      <c r="E28" s="115"/>
      <c r="F28" s="116"/>
      <c r="G28" s="116"/>
      <c r="H28" s="116"/>
      <c r="I28" s="115"/>
      <c r="J28" s="115"/>
      <c r="K28" s="367"/>
      <c r="L28" s="202"/>
      <c r="M28" s="202"/>
      <c r="N28" s="202"/>
      <c r="O28" s="202"/>
      <c r="P28" s="202"/>
      <c r="Q28" s="202"/>
      <c r="R28" s="202"/>
      <c r="S28" s="20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2"/>
      <c r="AE28" s="202"/>
      <c r="AF28" s="202"/>
      <c r="AG28" s="202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67"/>
    </row>
    <row r="30" spans="1:37" ht="14.1" customHeight="1">
      <c r="A30" s="22"/>
      <c r="B30" s="22"/>
      <c r="C30" s="22"/>
      <c r="D30" s="22"/>
      <c r="F30" s="116"/>
      <c r="G30" s="116"/>
      <c r="H30" s="116"/>
      <c r="K30" s="367"/>
      <c r="L30" s="365"/>
      <c r="M30" s="365"/>
      <c r="N30" s="365"/>
      <c r="O30" s="365"/>
    </row>
    <row r="31" spans="1:37">
      <c r="A31" s="22"/>
      <c r="B31" s="22"/>
      <c r="C31" s="22"/>
      <c r="D31" s="22"/>
      <c r="H31" s="115" t="s">
        <v>57</v>
      </c>
      <c r="K31" s="367"/>
      <c r="L31" s="365"/>
      <c r="M31" s="365"/>
      <c r="N31" s="365"/>
      <c r="O31" s="365"/>
    </row>
    <row r="32" spans="1:37" ht="14.1" customHeight="1">
      <c r="A32" s="22"/>
      <c r="B32" s="22"/>
      <c r="C32" s="22"/>
      <c r="D32" s="22"/>
      <c r="K32" s="367"/>
      <c r="L32" s="365"/>
      <c r="M32" s="365"/>
      <c r="N32" s="365"/>
      <c r="O32" s="365"/>
    </row>
    <row r="33" spans="1:15" ht="14.1" customHeight="1">
      <c r="A33" s="22"/>
      <c r="B33" s="22"/>
      <c r="C33" s="22"/>
      <c r="D33" s="22"/>
      <c r="G33" s="390" t="s">
        <v>147</v>
      </c>
      <c r="H33" s="247"/>
      <c r="I33" s="247" t="s">
        <v>32</v>
      </c>
      <c r="J33" s="247"/>
      <c r="K33" s="367"/>
      <c r="L33" s="366"/>
      <c r="M33" s="365"/>
      <c r="N33" s="365"/>
      <c r="O33" s="365"/>
    </row>
    <row r="34" spans="1:15" ht="14.1" customHeight="1">
      <c r="A34" s="22"/>
      <c r="B34" s="22"/>
      <c r="C34" s="22"/>
      <c r="D34" s="22"/>
      <c r="G34" s="258">
        <f>SUM(G35:G40)</f>
        <v>39895789.5</v>
      </c>
      <c r="H34" s="258"/>
      <c r="I34" s="391">
        <f>I35+I36+I37+I38+I39+I40</f>
        <v>100</v>
      </c>
      <c r="J34" s="391"/>
      <c r="K34" s="369"/>
      <c r="L34" s="368"/>
      <c r="M34" s="365"/>
      <c r="N34" s="365"/>
      <c r="O34" s="365"/>
    </row>
    <row r="35" spans="1:15" ht="14.1" customHeight="1">
      <c r="A35" s="22"/>
      <c r="B35" s="22"/>
      <c r="C35" s="22"/>
      <c r="D35" s="22"/>
      <c r="F35" s="256" t="str">
        <f>A12</f>
        <v>Alojamiento</v>
      </c>
      <c r="G35" s="258">
        <f>C12</f>
        <v>4104478.7</v>
      </c>
      <c r="H35" s="258"/>
      <c r="I35" s="392">
        <f>G35/$G$34*100</f>
        <v>10.3</v>
      </c>
      <c r="J35" s="258"/>
      <c r="K35" s="368"/>
      <c r="L35" s="368"/>
      <c r="M35" s="365"/>
      <c r="N35" s="365"/>
      <c r="O35" s="365"/>
    </row>
    <row r="36" spans="1:15" ht="14.1" customHeight="1">
      <c r="A36" s="22"/>
      <c r="B36" s="22"/>
      <c r="C36" s="22"/>
      <c r="D36" s="22"/>
      <c r="F36" s="256" t="str">
        <f>A14</f>
        <v>Comercio Minorista</v>
      </c>
      <c r="G36" s="258">
        <f>C14</f>
        <v>5746674</v>
      </c>
      <c r="H36" s="258"/>
      <c r="I36" s="392">
        <f t="shared" ref="I36:I40" si="1">G36/$G$34*100</f>
        <v>14.4</v>
      </c>
      <c r="J36" s="258"/>
      <c r="K36" s="368"/>
      <c r="L36" s="368"/>
      <c r="M36" s="365"/>
      <c r="N36" s="365"/>
      <c r="O36" s="365"/>
    </row>
    <row r="37" spans="1:15" ht="14.1" customHeight="1">
      <c r="A37" s="22"/>
      <c r="B37" s="22"/>
      <c r="C37" s="22"/>
      <c r="D37" s="22"/>
      <c r="F37" s="256" t="str">
        <f>A16</f>
        <v>Gastronomía</v>
      </c>
      <c r="G37" s="258">
        <f>C16</f>
        <v>15205942.300000001</v>
      </c>
      <c r="H37" s="258"/>
      <c r="I37" s="392">
        <f t="shared" si="1"/>
        <v>38.1</v>
      </c>
      <c r="J37" s="258"/>
      <c r="K37" s="368"/>
      <c r="L37" s="368"/>
      <c r="M37" s="365"/>
      <c r="N37" s="365"/>
      <c r="O37" s="365"/>
    </row>
    <row r="38" spans="1:15" ht="14.1" customHeight="1">
      <c r="A38" s="22"/>
      <c r="B38" s="22"/>
      <c r="C38" s="22"/>
      <c r="D38" s="22"/>
      <c r="F38" s="256" t="str">
        <f>A18</f>
        <v>Transporte</v>
      </c>
      <c r="G38" s="258">
        <f>C18</f>
        <v>6985965.0999999996</v>
      </c>
      <c r="H38" s="258"/>
      <c r="I38" s="392">
        <f t="shared" si="1"/>
        <v>17.5</v>
      </c>
      <c r="J38" s="258"/>
      <c r="K38" s="368"/>
      <c r="L38" s="368"/>
      <c r="M38" s="365"/>
      <c r="N38" s="365"/>
      <c r="O38" s="365"/>
    </row>
    <row r="39" spans="1:15" ht="14.1" customHeight="1">
      <c r="A39" s="22"/>
      <c r="B39" s="22"/>
      <c r="C39" s="22"/>
      <c r="D39" s="22"/>
      <c r="F39" s="256" t="str">
        <f>A20</f>
        <v>Recreación</v>
      </c>
      <c r="G39" s="258">
        <f>C20</f>
        <v>1327889.5</v>
      </c>
      <c r="H39" s="258"/>
      <c r="I39" s="392">
        <f t="shared" si="1"/>
        <v>3.3</v>
      </c>
      <c r="J39" s="258"/>
      <c r="K39" s="368"/>
      <c r="L39" s="368"/>
      <c r="M39" s="365"/>
      <c r="N39" s="365"/>
      <c r="O39" s="365"/>
    </row>
    <row r="40" spans="1:15" ht="14.1" customHeight="1">
      <c r="A40" s="22"/>
      <c r="B40" s="22"/>
      <c r="C40" s="22"/>
      <c r="D40" s="22"/>
      <c r="F40" s="256" t="str">
        <f>A22</f>
        <v>Otros ingresos</v>
      </c>
      <c r="G40" s="258">
        <f>C22</f>
        <v>6524839.9000000004</v>
      </c>
      <c r="H40" s="258"/>
      <c r="I40" s="392">
        <f t="shared" si="1"/>
        <v>16.399999999999999</v>
      </c>
      <c r="J40" s="258"/>
      <c r="K40" s="368"/>
      <c r="L40" s="368"/>
      <c r="M40" s="365"/>
      <c r="N40" s="365"/>
      <c r="O40" s="365"/>
    </row>
    <row r="41" spans="1:15" ht="14.1" customHeight="1">
      <c r="A41" s="22"/>
      <c r="B41" s="22"/>
      <c r="C41" s="22"/>
      <c r="D41" s="148"/>
      <c r="F41" s="275"/>
      <c r="L41" s="365"/>
      <c r="M41" s="365"/>
      <c r="N41" s="365"/>
      <c r="O41" s="365"/>
    </row>
    <row r="42" spans="1:15" ht="14.1" customHeight="1">
      <c r="A42" s="32"/>
      <c r="B42" s="32"/>
      <c r="C42" s="32"/>
      <c r="D42" s="32"/>
      <c r="F42" s="256"/>
      <c r="L42" s="365"/>
      <c r="M42" s="365"/>
      <c r="N42" s="365"/>
      <c r="O42" s="365"/>
    </row>
    <row r="43" spans="1:15" ht="14.1" customHeight="1">
      <c r="A43" s="32"/>
      <c r="B43" s="32"/>
      <c r="C43" s="32"/>
      <c r="D43" s="32"/>
      <c r="L43" s="365"/>
      <c r="M43" s="365"/>
      <c r="N43" s="365"/>
      <c r="O43" s="365"/>
    </row>
    <row r="44" spans="1:15" ht="14.1" customHeight="1">
      <c r="A44" s="32"/>
      <c r="B44" s="32"/>
      <c r="C44" s="32"/>
      <c r="D44" s="32"/>
      <c r="F44" s="256"/>
      <c r="G44" s="256"/>
      <c r="H44" s="256"/>
      <c r="L44" s="365"/>
      <c r="M44" s="365"/>
      <c r="N44" s="365"/>
      <c r="O44" s="365"/>
    </row>
    <row r="45" spans="1:15" ht="14.1" customHeight="1">
      <c r="A45" s="32"/>
      <c r="B45" s="32"/>
      <c r="C45" s="32"/>
      <c r="D45" s="32"/>
      <c r="F45" s="256"/>
      <c r="G45" s="256"/>
      <c r="H45" s="256"/>
    </row>
    <row r="46" spans="1:15">
      <c r="A46" s="32"/>
      <c r="B46" s="32"/>
      <c r="C46" s="32"/>
      <c r="D46" s="32"/>
      <c r="F46" s="256"/>
      <c r="G46" s="256"/>
      <c r="H46" s="256"/>
    </row>
    <row r="47" spans="1:15">
      <c r="A47" s="32"/>
      <c r="B47" s="32"/>
      <c r="C47" s="32"/>
      <c r="D47" s="32"/>
      <c r="F47" s="256"/>
      <c r="G47" s="256"/>
      <c r="H47" s="256"/>
    </row>
    <row r="48" spans="1:15">
      <c r="A48" s="32"/>
      <c r="B48" s="32"/>
      <c r="C48" s="32"/>
      <c r="D48" s="32"/>
      <c r="F48" s="256"/>
      <c r="G48" s="275"/>
      <c r="H48" s="256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8"/>
    </row>
    <row r="51" spans="1:6">
      <c r="A51" s="32"/>
      <c r="B51" s="32"/>
      <c r="C51" s="32"/>
      <c r="D51" s="32"/>
      <c r="F51" s="256"/>
    </row>
    <row r="52" spans="1:6">
      <c r="A52" s="32"/>
      <c r="B52" s="32"/>
      <c r="C52" s="32"/>
      <c r="D52" s="32"/>
      <c r="F52" s="256"/>
    </row>
    <row r="53" spans="1:6">
      <c r="A53" s="32"/>
      <c r="B53" s="32"/>
      <c r="C53" s="32"/>
      <c r="D53" s="32"/>
      <c r="F53" s="256"/>
    </row>
    <row r="54" spans="1:6">
      <c r="A54" s="32"/>
      <c r="B54" s="32"/>
      <c r="C54" s="32"/>
      <c r="D54" s="32"/>
      <c r="F54" s="256"/>
    </row>
    <row r="55" spans="1:6">
      <c r="A55" s="32"/>
      <c r="B55" s="32"/>
      <c r="C55" s="32"/>
      <c r="D55" s="32"/>
      <c r="F55" s="256"/>
    </row>
    <row r="56" spans="1:6">
      <c r="F56" s="256"/>
    </row>
    <row r="58" spans="1:6">
      <c r="D58" s="109"/>
    </row>
  </sheetData>
  <mergeCells count="3">
    <mergeCell ref="A1:D1"/>
    <mergeCell ref="A28:D28"/>
    <mergeCell ref="B6:C6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Z45"/>
  <sheetViews>
    <sheetView showGridLines="0" topLeftCell="A13" zoomScaleNormal="100" zoomScaleSheetLayoutView="100" workbookViewId="0">
      <selection activeCell="K29" sqref="K29"/>
    </sheetView>
  </sheetViews>
  <sheetFormatPr baseColWidth="10" defaultColWidth="11.44140625" defaultRowHeight="13.2"/>
  <cols>
    <col min="1" max="1" width="39.88671875" style="122" customWidth="1"/>
    <col min="2" max="2" width="20.6640625" style="122" customWidth="1"/>
    <col min="3" max="3" width="22.109375" style="122" customWidth="1"/>
    <col min="4" max="4" width="12.33203125" style="122" customWidth="1"/>
    <col min="5" max="5" width="24" style="360" customWidth="1"/>
    <col min="6" max="6" width="11.44140625" style="122"/>
    <col min="7" max="7" width="9.44140625" style="122" customWidth="1"/>
    <col min="8" max="20" width="11.44140625" style="122"/>
    <col min="21" max="26" width="11.44140625" style="251"/>
    <col min="27" max="16384" width="11.44140625" style="122"/>
  </cols>
  <sheetData>
    <row r="1" spans="1:26" ht="30" customHeight="1">
      <c r="A1" s="462" t="s">
        <v>166</v>
      </c>
      <c r="B1" s="462"/>
      <c r="C1" s="462"/>
      <c r="D1" s="462"/>
    </row>
    <row r="2" spans="1:26" ht="5.0999999999999996" customHeight="1">
      <c r="A2" s="214"/>
      <c r="B2" s="214"/>
      <c r="C2" s="214"/>
      <c r="D2" s="214"/>
    </row>
    <row r="3" spans="1:26" ht="5.0999999999999996" customHeight="1">
      <c r="A3" s="129"/>
      <c r="B3" s="129"/>
      <c r="C3" s="154"/>
    </row>
    <row r="4" spans="1:26" ht="15" customHeight="1">
      <c r="A4" s="158" t="s">
        <v>178</v>
      </c>
      <c r="B4" s="123"/>
      <c r="C4" s="124"/>
    </row>
    <row r="5" spans="1:26" ht="15" customHeight="1">
      <c r="A5" s="125"/>
      <c r="B5" s="126"/>
      <c r="C5" s="241"/>
      <c r="D5" s="241" t="s">
        <v>0</v>
      </c>
    </row>
    <row r="6" spans="1:26" s="129" customFormat="1" ht="5.0999999999999996" customHeight="1">
      <c r="A6" s="127"/>
      <c r="B6" s="128"/>
      <c r="C6" s="128"/>
      <c r="E6" s="361"/>
      <c r="U6" s="252"/>
      <c r="V6" s="252"/>
      <c r="W6" s="252"/>
      <c r="X6" s="252"/>
      <c r="Y6" s="252"/>
      <c r="Z6" s="252"/>
    </row>
    <row r="7" spans="1:26" ht="15" customHeight="1">
      <c r="A7" s="160"/>
      <c r="B7" s="461" t="s">
        <v>169</v>
      </c>
      <c r="C7" s="461"/>
      <c r="D7" s="409" t="s">
        <v>1</v>
      </c>
    </row>
    <row r="8" spans="1:26" ht="15" customHeight="1">
      <c r="A8" s="455" t="s">
        <v>64</v>
      </c>
      <c r="B8" s="409">
        <v>2022</v>
      </c>
      <c r="C8" s="410">
        <v>2023</v>
      </c>
      <c r="D8" s="411" t="s">
        <v>162</v>
      </c>
      <c r="E8" s="330"/>
    </row>
    <row r="9" spans="1:26" s="129" customFormat="1" ht="5.0999999999999996" customHeight="1">
      <c r="A9" s="130"/>
      <c r="B9" s="155"/>
      <c r="C9" s="155"/>
      <c r="E9" s="361"/>
      <c r="U9" s="252"/>
      <c r="V9" s="252"/>
      <c r="W9" s="252"/>
      <c r="X9" s="252"/>
      <c r="Y9" s="252"/>
      <c r="Z9" s="252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300">
        <v>1507458</v>
      </c>
      <c r="C11" s="300">
        <v>1633542</v>
      </c>
      <c r="D11" s="476">
        <f>SUM(C11/B11*100)</f>
        <v>108.4</v>
      </c>
      <c r="E11" s="330"/>
      <c r="F11" s="331"/>
      <c r="G11" s="331"/>
      <c r="H11" s="329"/>
      <c r="I11" s="332"/>
    </row>
    <row r="12" spans="1:26" ht="20.100000000000001" customHeight="1">
      <c r="A12" s="130"/>
      <c r="B12" s="300"/>
      <c r="C12" s="300"/>
      <c r="D12" s="476"/>
      <c r="E12" s="330"/>
      <c r="F12" s="331"/>
      <c r="G12" s="331"/>
      <c r="H12" s="329"/>
      <c r="I12" s="332"/>
    </row>
    <row r="13" spans="1:26" ht="20.100000000000001" customHeight="1">
      <c r="A13" s="130" t="s">
        <v>66</v>
      </c>
      <c r="B13" s="300">
        <v>1079406</v>
      </c>
      <c r="C13" s="300">
        <v>834618</v>
      </c>
      <c r="D13" s="476">
        <f t="shared" ref="D13:D15" si="0">SUM(C13/B13*100)</f>
        <v>77.3</v>
      </c>
      <c r="E13" s="330"/>
      <c r="F13" s="331"/>
      <c r="G13" s="331"/>
      <c r="H13" s="333"/>
      <c r="I13" s="332"/>
    </row>
    <row r="14" spans="1:26" ht="20.100000000000001" customHeight="1">
      <c r="A14" s="130"/>
      <c r="B14" s="300"/>
      <c r="D14" s="476"/>
      <c r="E14" s="330"/>
      <c r="F14" s="331"/>
      <c r="G14" s="331"/>
      <c r="H14" s="67"/>
      <c r="I14" s="332"/>
    </row>
    <row r="15" spans="1:26" ht="20.100000000000001" customHeight="1">
      <c r="A15" s="130" t="s">
        <v>67</v>
      </c>
      <c r="B15" s="300">
        <v>351253</v>
      </c>
      <c r="C15" s="300">
        <v>333441</v>
      </c>
      <c r="D15" s="476">
        <f t="shared" si="0"/>
        <v>94.9</v>
      </c>
      <c r="E15" s="330"/>
      <c r="F15" s="331"/>
      <c r="G15" s="331"/>
      <c r="H15" s="329"/>
    </row>
    <row r="16" spans="1:26" ht="5.0999999999999996" customHeight="1">
      <c r="A16" s="161"/>
      <c r="B16" s="162"/>
      <c r="C16" s="162"/>
      <c r="D16" s="162"/>
      <c r="F16" s="332"/>
      <c r="G16" s="332"/>
      <c r="H16" s="329"/>
    </row>
    <row r="17" spans="1:8" ht="4.5" customHeight="1">
      <c r="A17" s="130"/>
      <c r="B17" s="129"/>
      <c r="C17" s="129"/>
      <c r="D17" s="329"/>
    </row>
    <row r="18" spans="1:8" ht="15" customHeight="1">
      <c r="A18" s="130" t="s">
        <v>145</v>
      </c>
      <c r="B18" s="129"/>
      <c r="C18" s="129"/>
      <c r="D18" s="329"/>
    </row>
    <row r="19" spans="1:8" ht="15" customHeight="1">
      <c r="B19" s="129"/>
      <c r="C19" s="129"/>
      <c r="D19" s="381"/>
    </row>
    <row r="20" spans="1:8" ht="18" customHeight="1">
      <c r="A20" s="129"/>
      <c r="B20" s="129"/>
      <c r="C20" s="129"/>
      <c r="D20" s="381"/>
    </row>
    <row r="21" spans="1:8" ht="14.1" customHeight="1">
      <c r="A21" s="159" t="s">
        <v>100</v>
      </c>
      <c r="B21" s="156"/>
      <c r="C21" s="382"/>
      <c r="D21" s="383"/>
      <c r="E21" s="384"/>
      <c r="F21" s="67"/>
      <c r="G21" s="67"/>
      <c r="H21" s="384"/>
    </row>
    <row r="22" spans="1:8" ht="14.1" customHeight="1">
      <c r="A22" s="215"/>
      <c r="B22" s="157"/>
      <c r="C22" s="385"/>
      <c r="D22" s="384"/>
      <c r="E22" s="386"/>
      <c r="F22" s="387"/>
      <c r="G22" s="388"/>
      <c r="H22" s="386"/>
    </row>
    <row r="23" spans="1:8" ht="14.1" customHeight="1">
      <c r="A23" s="129"/>
      <c r="B23" s="129"/>
      <c r="C23" s="385"/>
      <c r="D23" s="384"/>
      <c r="E23" s="386"/>
      <c r="F23" s="384"/>
      <c r="G23" s="384"/>
      <c r="H23" s="384"/>
    </row>
    <row r="24" spans="1:8" ht="14.1" customHeight="1">
      <c r="A24" s="129"/>
      <c r="B24" s="129"/>
      <c r="C24" s="385"/>
      <c r="D24" s="384"/>
      <c r="E24" s="130"/>
      <c r="F24" s="384"/>
      <c r="G24" s="331"/>
      <c r="H24" s="331"/>
    </row>
    <row r="25" spans="1:8" ht="14.1" customHeight="1">
      <c r="A25" s="129"/>
      <c r="B25" s="129"/>
      <c r="C25" s="385"/>
      <c r="D25" s="384"/>
      <c r="E25" s="130"/>
      <c r="F25" s="384"/>
      <c r="G25" s="331"/>
      <c r="H25" s="331"/>
    </row>
    <row r="26" spans="1:8" ht="14.1" customHeight="1">
      <c r="A26" s="129"/>
      <c r="B26" s="129"/>
      <c r="C26" s="385"/>
      <c r="D26" s="384"/>
      <c r="E26" s="130"/>
      <c r="F26" s="384"/>
      <c r="G26" s="331"/>
      <c r="H26" s="331"/>
    </row>
    <row r="27" spans="1:8" ht="14.1" customHeight="1">
      <c r="A27" s="129"/>
      <c r="B27" s="129"/>
      <c r="C27" s="385"/>
      <c r="D27" s="384"/>
      <c r="E27" s="130"/>
      <c r="F27" s="384"/>
      <c r="G27" s="331"/>
      <c r="H27" s="331"/>
    </row>
    <row r="28" spans="1:8" ht="14.1" customHeight="1">
      <c r="A28" s="129"/>
      <c r="B28" s="129"/>
      <c r="C28" s="385"/>
      <c r="D28" s="384"/>
      <c r="E28" s="130"/>
      <c r="F28" s="384"/>
      <c r="G28" s="331"/>
      <c r="H28" s="331"/>
    </row>
    <row r="29" spans="1:8" ht="14.1" customHeight="1">
      <c r="A29" s="129"/>
      <c r="B29" s="129"/>
      <c r="C29" s="385"/>
      <c r="D29" s="384"/>
      <c r="E29" s="386"/>
      <c r="F29" s="384"/>
      <c r="G29" s="386"/>
      <c r="H29" s="386"/>
    </row>
    <row r="30" spans="1:8" ht="14.1" customHeight="1">
      <c r="A30" s="129"/>
      <c r="B30" s="129"/>
      <c r="C30" s="385"/>
      <c r="D30" s="384"/>
      <c r="E30" s="386"/>
      <c r="F30" s="386"/>
      <c r="G30" s="386"/>
      <c r="H30" s="386"/>
    </row>
    <row r="31" spans="1:8" ht="14.1" customHeight="1">
      <c r="C31" s="384"/>
      <c r="D31" s="384"/>
      <c r="E31" s="386"/>
      <c r="F31" s="386"/>
      <c r="G31" s="386"/>
      <c r="H31" s="386"/>
    </row>
    <row r="32" spans="1:8" ht="14.1" customHeight="1">
      <c r="C32" s="384"/>
      <c r="D32" s="384"/>
      <c r="E32" s="386"/>
      <c r="F32" s="386"/>
      <c r="G32" s="386"/>
      <c r="H32" s="386"/>
    </row>
    <row r="33" spans="3:8" ht="14.1" customHeight="1">
      <c r="C33" s="384"/>
      <c r="D33" s="384"/>
      <c r="E33" s="386"/>
      <c r="F33" s="386"/>
      <c r="G33" s="386"/>
      <c r="H33" s="386"/>
    </row>
    <row r="34" spans="3:8" ht="14.1" customHeight="1">
      <c r="C34" s="384"/>
      <c r="D34" s="384"/>
      <c r="E34" s="386"/>
      <c r="F34" s="386"/>
      <c r="G34" s="386"/>
      <c r="H34" s="386"/>
    </row>
    <row r="35" spans="3:8" ht="14.1" customHeight="1">
      <c r="C35" s="384"/>
      <c r="D35" s="384"/>
      <c r="E35" s="386"/>
      <c r="F35" s="386"/>
      <c r="G35" s="386"/>
      <c r="H35" s="386"/>
    </row>
    <row r="36" spans="3:8" ht="14.1" customHeight="1">
      <c r="C36" s="384"/>
      <c r="D36" s="384"/>
      <c r="E36" s="386"/>
      <c r="F36" s="386"/>
      <c r="G36" s="386"/>
      <c r="H36" s="386"/>
    </row>
    <row r="37" spans="3:8" ht="14.1" customHeight="1">
      <c r="C37" s="384"/>
      <c r="D37" s="384"/>
      <c r="E37" s="386"/>
      <c r="F37" s="386"/>
      <c r="G37" s="386"/>
      <c r="H37" s="386"/>
    </row>
    <row r="38" spans="3:8" ht="14.1" customHeight="1">
      <c r="E38" s="362"/>
      <c r="F38" s="334"/>
      <c r="G38" s="334"/>
      <c r="H38" s="334"/>
    </row>
    <row r="39" spans="3:8" ht="14.1" customHeight="1">
      <c r="E39" s="362"/>
      <c r="F39" s="334"/>
      <c r="G39" s="334"/>
      <c r="H39" s="334"/>
    </row>
    <row r="40" spans="3:8" ht="14.1" customHeight="1">
      <c r="E40" s="362"/>
      <c r="F40" s="334"/>
      <c r="G40" s="334"/>
      <c r="H40" s="334"/>
    </row>
    <row r="41" spans="3:8">
      <c r="E41" s="362"/>
      <c r="F41" s="334"/>
      <c r="G41" s="334"/>
      <c r="H41" s="334"/>
    </row>
    <row r="42" spans="3:8">
      <c r="E42" s="362"/>
      <c r="F42" s="334"/>
      <c r="G42" s="334"/>
      <c r="H42" s="334"/>
    </row>
    <row r="43" spans="3:8">
      <c r="E43" s="362"/>
      <c r="F43" s="334"/>
      <c r="G43" s="334"/>
      <c r="H43" s="334"/>
    </row>
    <row r="44" spans="3:8">
      <c r="E44" s="362"/>
      <c r="F44" s="334"/>
      <c r="G44" s="334"/>
      <c r="H44" s="334"/>
    </row>
    <row r="45" spans="3:8">
      <c r="E45" s="362"/>
      <c r="F45" s="334"/>
      <c r="G45" s="334"/>
      <c r="H45" s="334"/>
    </row>
  </sheetData>
  <mergeCells count="2">
    <mergeCell ref="B7:C7"/>
    <mergeCell ref="A1:D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G51"/>
  <sheetViews>
    <sheetView showGridLines="0" zoomScaleNormal="100" zoomScaleSheetLayoutView="100" workbookViewId="0">
      <selection activeCell="K29" sqref="K29"/>
    </sheetView>
  </sheetViews>
  <sheetFormatPr baseColWidth="10" defaultRowHeight="13.2"/>
  <cols>
    <col min="1" max="1" width="39.5546875" customWidth="1"/>
    <col min="2" max="5" width="13.6640625" customWidth="1"/>
    <col min="6" max="6" width="11.44140625" style="115"/>
    <col min="7" max="7" width="25.5546875" style="115" customWidth="1"/>
    <col min="8" max="8" width="16" style="115" customWidth="1"/>
    <col min="9" max="9" width="15.88671875" style="115" bestFit="1" customWidth="1"/>
    <col min="10" max="10" width="11.5546875" style="115" bestFit="1" customWidth="1"/>
    <col min="11" max="11" width="11.44140625" style="115"/>
    <col min="12" max="22" width="11.44140625" style="202"/>
    <col min="23" max="25" width="11.44140625" style="115"/>
    <col min="26" max="27" width="11.44140625" style="202"/>
    <col min="28" max="33" width="11.44140625" style="115"/>
  </cols>
  <sheetData>
    <row r="1" spans="1:33" s="35" customFormat="1" ht="30.15" customHeight="1">
      <c r="A1" s="463" t="s">
        <v>165</v>
      </c>
      <c r="B1" s="463"/>
      <c r="C1" s="463"/>
      <c r="D1" s="463"/>
      <c r="E1" s="463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6500000000000004" customHeight="1">
      <c r="A2" s="9"/>
      <c r="B2" s="9"/>
      <c r="C2" s="132"/>
      <c r="D2" s="132"/>
      <c r="E2" s="9"/>
    </row>
    <row r="3" spans="1:33" ht="4.95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16"/>
      <c r="X6" s="116"/>
      <c r="Y6" s="116"/>
      <c r="Z6" s="203"/>
      <c r="AA6" s="203"/>
      <c r="AB6" s="116"/>
      <c r="AC6" s="116"/>
      <c r="AD6" s="116"/>
      <c r="AE6" s="116"/>
      <c r="AF6" s="116"/>
      <c r="AG6" s="116"/>
    </row>
    <row r="7" spans="1:33" ht="15" customHeight="1">
      <c r="A7" s="138"/>
      <c r="B7" s="450"/>
      <c r="C7" s="461" t="s">
        <v>169</v>
      </c>
      <c r="D7" s="461"/>
      <c r="E7" s="409" t="s">
        <v>1</v>
      </c>
      <c r="G7" s="248"/>
      <c r="H7" s="248"/>
    </row>
    <row r="8" spans="1:33" ht="15" customHeight="1">
      <c r="A8" s="138" t="s">
        <v>37</v>
      </c>
      <c r="B8" s="225" t="s">
        <v>34</v>
      </c>
      <c r="C8" s="409">
        <v>2022</v>
      </c>
      <c r="D8" s="410">
        <v>2023</v>
      </c>
      <c r="E8" s="411" t="s">
        <v>162</v>
      </c>
      <c r="G8" s="248"/>
      <c r="H8" s="248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116"/>
      <c r="X9" s="116"/>
      <c r="Y9" s="116"/>
      <c r="Z9" s="203"/>
      <c r="AA9" s="203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8">
        <v>1074782</v>
      </c>
      <c r="D11" s="208">
        <v>1814150</v>
      </c>
      <c r="E11" s="84">
        <f>D11/C11*100</f>
        <v>168.8</v>
      </c>
      <c r="F11" s="249"/>
      <c r="G11" s="256"/>
      <c r="H11" s="115"/>
      <c r="I11" s="115"/>
      <c r="J11" s="247"/>
      <c r="K11" s="115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115"/>
      <c r="X11" s="115"/>
      <c r="Y11" s="115"/>
      <c r="Z11" s="202"/>
      <c r="AA11" s="202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8"/>
      <c r="E12" s="98"/>
      <c r="G12" s="256"/>
      <c r="H12" s="396"/>
      <c r="I12" s="396"/>
      <c r="J12" s="119"/>
    </row>
    <row r="13" spans="1:33" s="12" customFormat="1" ht="18" customHeight="1">
      <c r="A13" s="73" t="s">
        <v>30</v>
      </c>
      <c r="B13" s="82" t="s">
        <v>29</v>
      </c>
      <c r="C13" s="97">
        <v>5756034</v>
      </c>
      <c r="D13" s="208">
        <v>10323932</v>
      </c>
      <c r="E13" s="84">
        <f>D13/C13*100</f>
        <v>179.4</v>
      </c>
      <c r="F13" s="115"/>
      <c r="G13" s="256"/>
      <c r="H13" s="115"/>
      <c r="I13" s="115"/>
      <c r="J13" s="119"/>
      <c r="K13" s="115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115"/>
      <c r="X13" s="115"/>
      <c r="Y13" s="115"/>
      <c r="Z13" s="202"/>
      <c r="AA13" s="202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4"/>
      <c r="D14" s="209"/>
      <c r="E14" s="84"/>
      <c r="H14" s="249"/>
      <c r="I14" s="249"/>
      <c r="J14" s="119"/>
    </row>
    <row r="15" spans="1:33" ht="18" customHeight="1">
      <c r="A15" s="73" t="s">
        <v>31</v>
      </c>
      <c r="B15" s="82" t="s">
        <v>32</v>
      </c>
      <c r="C15" s="63">
        <v>14.2</v>
      </c>
      <c r="D15" s="210">
        <v>25.8</v>
      </c>
      <c r="E15" s="84">
        <f>D15/C15*100</f>
        <v>181.7</v>
      </c>
      <c r="H15" s="397"/>
      <c r="I15" s="397"/>
      <c r="J15" s="119"/>
    </row>
    <row r="16" spans="1:33" ht="18" customHeight="1">
      <c r="A16" s="73"/>
      <c r="B16" s="82"/>
      <c r="C16" s="63"/>
      <c r="D16" s="210"/>
      <c r="E16" s="84"/>
      <c r="H16" s="397"/>
      <c r="I16" s="397"/>
      <c r="J16" s="119"/>
    </row>
    <row r="17" spans="1:10" ht="18" customHeight="1">
      <c r="A17" s="73" t="s">
        <v>33</v>
      </c>
      <c r="B17" s="82" t="s">
        <v>146</v>
      </c>
      <c r="C17" s="63">
        <v>13274179.6</v>
      </c>
      <c r="D17" s="210">
        <v>89352472.5</v>
      </c>
      <c r="E17" s="84">
        <f t="shared" ref="E17" si="0">D17/C17*100</f>
        <v>673.1</v>
      </c>
      <c r="F17" s="115">
        <f>C17/C13*1000</f>
        <v>2306.1329380611701</v>
      </c>
      <c r="G17" s="115">
        <f>D17/D13*1000</f>
        <v>8654.88774044618</v>
      </c>
      <c r="H17" s="397">
        <f>G17/120*24</f>
        <v>1731</v>
      </c>
      <c r="I17" s="397"/>
      <c r="J17" s="119"/>
    </row>
    <row r="18" spans="1:10" ht="5.0999999999999996" customHeight="1">
      <c r="A18" s="142"/>
      <c r="B18" s="149"/>
      <c r="C18" s="168"/>
      <c r="D18" s="144"/>
      <c r="E18" s="144"/>
      <c r="F18" s="249"/>
      <c r="G18" s="256"/>
      <c r="H18" s="398"/>
      <c r="I18" s="399"/>
    </row>
    <row r="19" spans="1:10" ht="4.6500000000000004" customHeight="1">
      <c r="A19" s="99"/>
      <c r="B19" s="9"/>
      <c r="C19" s="100"/>
      <c r="D19" s="4"/>
      <c r="E19" s="4"/>
    </row>
    <row r="20" spans="1:10" ht="15" customHeight="1">
      <c r="A20" s="370" t="s">
        <v>102</v>
      </c>
      <c r="B20" s="9"/>
      <c r="C20" s="4"/>
      <c r="D20" s="4"/>
      <c r="E20" s="4"/>
    </row>
    <row r="21" spans="1:10" ht="15" customHeight="1">
      <c r="A21" s="393" t="s">
        <v>154</v>
      </c>
      <c r="B21" s="394"/>
      <c r="C21" s="394"/>
      <c r="D21" s="32"/>
      <c r="E21" s="395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6" t="s">
        <v>101</v>
      </c>
      <c r="B23" s="9"/>
      <c r="C23" s="165"/>
      <c r="D23" s="166"/>
      <c r="E23" s="165"/>
      <c r="H23" s="400"/>
      <c r="I23" s="401"/>
    </row>
    <row r="24" spans="1:10" ht="14.1" customHeight="1">
      <c r="A24" s="9"/>
      <c r="B24" s="9"/>
      <c r="C24" s="9"/>
      <c r="D24" s="9"/>
      <c r="E24" s="166"/>
    </row>
    <row r="25" spans="1:10" ht="14.1" customHeight="1">
      <c r="A25" s="9"/>
      <c r="B25" s="9"/>
      <c r="C25" s="9"/>
      <c r="D25" s="9"/>
      <c r="E25" s="166"/>
      <c r="G25" s="250"/>
      <c r="H25" s="243"/>
    </row>
    <row r="26" spans="1:10" ht="14.1" customHeight="1">
      <c r="A26" s="9"/>
      <c r="B26" s="9"/>
      <c r="C26" s="9"/>
      <c r="D26" s="9"/>
      <c r="E26" s="9"/>
      <c r="G26" s="402"/>
      <c r="H26" s="243"/>
    </row>
    <row r="27" spans="1:10" ht="14.1" customHeight="1">
      <c r="A27" s="9"/>
      <c r="B27" s="9"/>
      <c r="C27" s="9"/>
      <c r="D27" s="9"/>
      <c r="E27" s="9"/>
      <c r="G27" s="402"/>
      <c r="H27" s="243"/>
    </row>
    <row r="28" spans="1:10" ht="14.1" customHeight="1">
      <c r="A28" s="9"/>
      <c r="B28" s="9"/>
      <c r="C28" s="9"/>
      <c r="D28" s="9"/>
      <c r="E28" s="9"/>
      <c r="G28" s="402"/>
      <c r="H28" s="243"/>
    </row>
    <row r="29" spans="1:10" ht="14.1" customHeight="1">
      <c r="A29" s="9"/>
      <c r="B29" s="9"/>
      <c r="C29" s="9"/>
      <c r="D29" s="9"/>
      <c r="E29" s="9"/>
      <c r="H29" s="243"/>
    </row>
    <row r="30" spans="1:10" ht="14.1" customHeight="1">
      <c r="A30" s="9"/>
      <c r="B30" s="9"/>
      <c r="C30" s="9"/>
      <c r="D30" s="9"/>
      <c r="E30" s="9"/>
      <c r="H30" s="243"/>
    </row>
    <row r="31" spans="1:10" ht="14.1" customHeight="1">
      <c r="A31" s="9"/>
      <c r="B31" s="9"/>
      <c r="C31" s="9"/>
      <c r="D31" s="9"/>
      <c r="E31" s="9"/>
      <c r="H31" s="243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7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E73"/>
  <sheetViews>
    <sheetView showGridLines="0" zoomScaleNormal="100" workbookViewId="0">
      <selection activeCell="K29" sqref="K29"/>
    </sheetView>
  </sheetViews>
  <sheetFormatPr baseColWidth="10" defaultColWidth="11.44140625" defaultRowHeight="13.2"/>
  <cols>
    <col min="1" max="1" width="33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1.44140625" style="204" hidden="1" customWidth="1"/>
    <col min="9" max="10" width="0" style="204" hidden="1" customWidth="1"/>
    <col min="11" max="31" width="11.44140625" style="204"/>
    <col min="32" max="16384" width="11.44140625" style="36"/>
  </cols>
  <sheetData>
    <row r="1" spans="1:31" ht="30.15" customHeight="1">
      <c r="A1" s="464" t="s">
        <v>167</v>
      </c>
      <c r="B1" s="464"/>
      <c r="C1" s="464"/>
      <c r="D1" s="464"/>
      <c r="E1" s="335"/>
    </row>
    <row r="2" spans="1:31" ht="5.0999999999999996" customHeight="1">
      <c r="A2" s="305"/>
      <c r="B2" s="305"/>
      <c r="C2" s="306"/>
      <c r="D2" s="306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65" t="s">
        <v>136</v>
      </c>
      <c r="B5" s="465"/>
      <c r="C5" s="465"/>
      <c r="D5" s="39"/>
      <c r="H5" s="315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9"/>
      <c r="B8" s="290"/>
      <c r="C8" s="291"/>
      <c r="D8" s="290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</row>
    <row r="9" spans="1:31" ht="15" customHeight="1">
      <c r="A9" s="173"/>
      <c r="B9" s="434" t="s">
        <v>170</v>
      </c>
      <c r="C9" s="434"/>
      <c r="D9" s="222" t="s">
        <v>1</v>
      </c>
      <c r="H9" s="336"/>
      <c r="I9" s="336"/>
      <c r="J9" s="336"/>
    </row>
    <row r="10" spans="1:31" ht="15" customHeight="1">
      <c r="A10" s="218" t="s">
        <v>2</v>
      </c>
      <c r="B10" s="222">
        <v>2022</v>
      </c>
      <c r="C10" s="222">
        <v>2023</v>
      </c>
      <c r="D10" s="407" t="s">
        <v>162</v>
      </c>
      <c r="H10" s="336"/>
      <c r="I10" s="336"/>
      <c r="J10" s="336"/>
    </row>
    <row r="11" spans="1:31" s="37" customFormat="1" ht="4.6500000000000004" customHeight="1">
      <c r="A11" s="47"/>
      <c r="B11" s="46"/>
      <c r="C11" s="46"/>
      <c r="D11" s="48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</row>
    <row r="12" spans="1:31" ht="5.25" customHeight="1">
      <c r="A12" s="221"/>
      <c r="B12" s="221"/>
      <c r="C12" s="222"/>
      <c r="D12" s="221"/>
    </row>
    <row r="13" spans="1:31" ht="24.9" customHeight="1">
      <c r="A13" s="218" t="s">
        <v>5</v>
      </c>
      <c r="B13" s="219">
        <f>SUM(B14:B33)</f>
        <v>103354</v>
      </c>
      <c r="C13" s="219">
        <f>SUM(C14:C33)</f>
        <v>147558</v>
      </c>
      <c r="D13" s="220">
        <f>C13/B13*100</f>
        <v>142.80000000000001</v>
      </c>
      <c r="G13"/>
      <c r="H13"/>
      <c r="I13"/>
      <c r="J13"/>
      <c r="K13"/>
      <c r="L13"/>
    </row>
    <row r="14" spans="1:31" ht="24.9" customHeight="1">
      <c r="A14" s="307" t="s">
        <v>77</v>
      </c>
      <c r="B14" s="92">
        <v>25840</v>
      </c>
      <c r="C14" s="92">
        <v>33562</v>
      </c>
      <c r="D14" s="51">
        <f t="shared" ref="D14:D33" si="0">C14/B14*100</f>
        <v>129.9</v>
      </c>
      <c r="G14" s="12"/>
      <c r="H14"/>
      <c r="I14"/>
      <c r="J14"/>
      <c r="K14"/>
      <c r="L14"/>
    </row>
    <row r="15" spans="1:31" ht="24.9" customHeight="1">
      <c r="A15" s="307" t="s">
        <v>157</v>
      </c>
      <c r="B15" s="92">
        <v>27708</v>
      </c>
      <c r="C15" s="92">
        <v>28775</v>
      </c>
      <c r="D15" s="51">
        <f t="shared" si="0"/>
        <v>103.9</v>
      </c>
      <c r="G15"/>
      <c r="H15"/>
      <c r="I15"/>
      <c r="J15"/>
      <c r="K15"/>
      <c r="L15"/>
    </row>
    <row r="16" spans="1:31" ht="24.9" customHeight="1">
      <c r="A16" s="307" t="s">
        <v>78</v>
      </c>
      <c r="B16" s="92">
        <v>395</v>
      </c>
      <c r="C16" s="92">
        <v>20046</v>
      </c>
      <c r="D16" s="51" t="s">
        <v>180</v>
      </c>
      <c r="G16"/>
      <c r="H16"/>
      <c r="I16"/>
      <c r="J16"/>
      <c r="K16" s="68"/>
      <c r="L16"/>
    </row>
    <row r="17" spans="1:12" ht="24.9" customHeight="1">
      <c r="A17" s="307" t="s">
        <v>179</v>
      </c>
      <c r="B17" s="92">
        <v>6722</v>
      </c>
      <c r="C17" s="92">
        <v>8943</v>
      </c>
      <c r="D17" s="51">
        <f t="shared" si="0"/>
        <v>133</v>
      </c>
      <c r="G17" s="12"/>
      <c r="H17"/>
      <c r="I17"/>
      <c r="J17"/>
      <c r="K17"/>
      <c r="L17"/>
    </row>
    <row r="18" spans="1:12" ht="24.9" customHeight="1">
      <c r="A18" s="307" t="s">
        <v>82</v>
      </c>
      <c r="B18" s="92">
        <v>7058</v>
      </c>
      <c r="C18" s="92">
        <v>6995</v>
      </c>
      <c r="D18" s="51">
        <f t="shared" si="0"/>
        <v>99.1</v>
      </c>
      <c r="G18"/>
      <c r="H18"/>
      <c r="I18"/>
      <c r="J18"/>
      <c r="K18"/>
      <c r="L18"/>
    </row>
    <row r="19" spans="1:12" ht="24.9" customHeight="1">
      <c r="A19" s="307" t="s">
        <v>81</v>
      </c>
      <c r="B19" s="92">
        <v>2698</v>
      </c>
      <c r="C19" s="92">
        <v>5479</v>
      </c>
      <c r="D19" s="51">
        <f t="shared" si="0"/>
        <v>203.1</v>
      </c>
      <c r="G19"/>
      <c r="H19"/>
      <c r="I19"/>
      <c r="J19"/>
      <c r="K19"/>
      <c r="L19"/>
    </row>
    <row r="20" spans="1:12" ht="24.9" customHeight="1">
      <c r="A20" s="307" t="s">
        <v>155</v>
      </c>
      <c r="B20" s="92">
        <v>3014</v>
      </c>
      <c r="C20" s="92">
        <v>4795</v>
      </c>
      <c r="D20" s="51">
        <f t="shared" si="0"/>
        <v>159.1</v>
      </c>
      <c r="G20"/>
      <c r="H20"/>
      <c r="I20"/>
      <c r="J20"/>
      <c r="K20"/>
      <c r="L20"/>
    </row>
    <row r="21" spans="1:12" ht="24.9" customHeight="1">
      <c r="A21" s="307" t="s">
        <v>79</v>
      </c>
      <c r="B21" s="92">
        <v>4435</v>
      </c>
      <c r="C21" s="92">
        <v>4351</v>
      </c>
      <c r="D21" s="51">
        <f t="shared" si="0"/>
        <v>98.1</v>
      </c>
      <c r="G21"/>
      <c r="H21"/>
      <c r="I21"/>
      <c r="J21"/>
      <c r="K21"/>
      <c r="L21"/>
    </row>
    <row r="22" spans="1:12" ht="24.9" customHeight="1">
      <c r="A22" s="307" t="s">
        <v>85</v>
      </c>
      <c r="B22" s="92">
        <v>2272</v>
      </c>
      <c r="C22" s="92">
        <v>3648</v>
      </c>
      <c r="D22" s="51">
        <f t="shared" si="0"/>
        <v>160.6</v>
      </c>
      <c r="G22"/>
      <c r="H22"/>
      <c r="I22"/>
      <c r="J22"/>
      <c r="K22"/>
      <c r="L22"/>
    </row>
    <row r="23" spans="1:12" ht="24.9" customHeight="1">
      <c r="A23" s="307" t="s">
        <v>86</v>
      </c>
      <c r="B23" s="92">
        <v>1885</v>
      </c>
      <c r="C23" s="92">
        <v>3408</v>
      </c>
      <c r="D23" s="51">
        <f t="shared" si="0"/>
        <v>180.8</v>
      </c>
      <c r="G23"/>
      <c r="H23"/>
      <c r="I23"/>
      <c r="J23"/>
      <c r="K23"/>
      <c r="L23"/>
    </row>
    <row r="24" spans="1:12" ht="24.9" customHeight="1">
      <c r="A24" s="307" t="s">
        <v>84</v>
      </c>
      <c r="B24" s="92">
        <v>2981</v>
      </c>
      <c r="C24" s="92">
        <v>2750</v>
      </c>
      <c r="D24" s="51">
        <f t="shared" si="0"/>
        <v>92.3</v>
      </c>
      <c r="G24"/>
      <c r="H24"/>
      <c r="I24"/>
      <c r="J24"/>
      <c r="K24"/>
      <c r="L24"/>
    </row>
    <row r="25" spans="1:12" ht="24.9" customHeight="1">
      <c r="A25" s="307" t="s">
        <v>83</v>
      </c>
      <c r="B25" s="92">
        <v>2519</v>
      </c>
      <c r="C25" s="92">
        <v>2378</v>
      </c>
      <c r="D25" s="51">
        <f t="shared" si="0"/>
        <v>94.4</v>
      </c>
      <c r="G25"/>
      <c r="H25"/>
      <c r="I25"/>
      <c r="J25"/>
      <c r="K25"/>
      <c r="L25"/>
    </row>
    <row r="26" spans="1:12" ht="24.9" customHeight="1">
      <c r="A26" s="307" t="s">
        <v>80</v>
      </c>
      <c r="B26" s="92">
        <v>1427</v>
      </c>
      <c r="C26" s="92">
        <v>1828</v>
      </c>
      <c r="D26" s="51">
        <f t="shared" si="0"/>
        <v>128.1</v>
      </c>
      <c r="G26"/>
      <c r="H26"/>
      <c r="I26"/>
      <c r="J26"/>
      <c r="K26"/>
      <c r="L26"/>
    </row>
    <row r="27" spans="1:12" ht="24.9" customHeight="1">
      <c r="A27" s="307" t="s">
        <v>88</v>
      </c>
      <c r="B27" s="92">
        <v>636</v>
      </c>
      <c r="C27" s="92">
        <v>1470</v>
      </c>
      <c r="D27" s="51">
        <f t="shared" si="0"/>
        <v>231.1</v>
      </c>
      <c r="G27"/>
      <c r="H27"/>
      <c r="I27"/>
      <c r="J27"/>
      <c r="K27"/>
      <c r="L27"/>
    </row>
    <row r="28" spans="1:12" ht="24.9" customHeight="1">
      <c r="A28" s="307" t="s">
        <v>131</v>
      </c>
      <c r="B28" s="92">
        <v>616</v>
      </c>
      <c r="C28" s="92">
        <v>1153</v>
      </c>
      <c r="D28" s="51">
        <f t="shared" si="0"/>
        <v>187.2</v>
      </c>
      <c r="G28"/>
      <c r="H28"/>
      <c r="I28"/>
      <c r="J28"/>
      <c r="K28"/>
      <c r="L28"/>
    </row>
    <row r="29" spans="1:12" ht="24.9" customHeight="1">
      <c r="A29" s="307" t="s">
        <v>87</v>
      </c>
      <c r="B29" s="92">
        <v>516</v>
      </c>
      <c r="C29" s="92">
        <v>1060</v>
      </c>
      <c r="D29" s="51">
        <f t="shared" si="0"/>
        <v>205.4</v>
      </c>
      <c r="G29"/>
      <c r="H29"/>
      <c r="I29"/>
      <c r="J29"/>
      <c r="K29"/>
      <c r="L29"/>
    </row>
    <row r="30" spans="1:12" ht="24.9" customHeight="1">
      <c r="A30" s="307" t="s">
        <v>132</v>
      </c>
      <c r="B30" s="92">
        <v>648</v>
      </c>
      <c r="C30" s="92">
        <v>1030</v>
      </c>
      <c r="D30" s="51">
        <f t="shared" si="0"/>
        <v>159</v>
      </c>
      <c r="G30"/>
      <c r="H30"/>
      <c r="I30"/>
      <c r="J30"/>
      <c r="K30"/>
      <c r="L30"/>
    </row>
    <row r="31" spans="1:12" ht="24.9" customHeight="1">
      <c r="A31" s="307" t="s">
        <v>156</v>
      </c>
      <c r="B31" s="92">
        <v>672</v>
      </c>
      <c r="C31" s="92">
        <v>1027</v>
      </c>
      <c r="D31" s="51">
        <f t="shared" si="0"/>
        <v>152.80000000000001</v>
      </c>
      <c r="G31"/>
      <c r="H31"/>
      <c r="I31"/>
      <c r="J31"/>
      <c r="K31"/>
      <c r="L31"/>
    </row>
    <row r="32" spans="1:12" ht="24.9" customHeight="1">
      <c r="A32" s="307" t="s">
        <v>172</v>
      </c>
      <c r="B32" s="92">
        <v>22</v>
      </c>
      <c r="C32" s="92">
        <v>949</v>
      </c>
      <c r="D32" s="51" t="s">
        <v>180</v>
      </c>
      <c r="F32" s="338"/>
      <c r="G32"/>
      <c r="H32"/>
      <c r="I32"/>
      <c r="J32"/>
      <c r="K32"/>
      <c r="L32"/>
    </row>
    <row r="33" spans="1:10" ht="24.9" customHeight="1">
      <c r="A33" s="307" t="s">
        <v>4</v>
      </c>
      <c r="B33" s="92">
        <v>11290</v>
      </c>
      <c r="C33" s="92">
        <v>13911</v>
      </c>
      <c r="D33" s="51">
        <f t="shared" si="0"/>
        <v>123.2</v>
      </c>
      <c r="G33" s="307"/>
      <c r="H33" s="327"/>
      <c r="I33" s="92"/>
      <c r="J33" s="319"/>
    </row>
    <row r="34" spans="1:10" ht="4.95" customHeight="1">
      <c r="A34" s="177"/>
      <c r="B34" s="178"/>
      <c r="C34" s="179"/>
      <c r="D34" s="178"/>
      <c r="F34" s="339"/>
      <c r="H34" s="327"/>
      <c r="I34" s="340"/>
      <c r="J34" s="319"/>
    </row>
    <row r="35" spans="1:10" ht="4.95" customHeight="1">
      <c r="A35" s="43"/>
      <c r="B35" s="44"/>
      <c r="C35" s="45"/>
      <c r="D35" s="44"/>
      <c r="F35" s="339"/>
      <c r="H35" s="327"/>
      <c r="I35" s="340"/>
      <c r="J35" s="319"/>
    </row>
    <row r="36" spans="1:10" ht="15" customHeight="1">
      <c r="A36" s="12" t="s">
        <v>158</v>
      </c>
      <c r="B36"/>
      <c r="C36"/>
      <c r="D36" s="44"/>
      <c r="F36" s="339"/>
      <c r="H36" s="327"/>
      <c r="I36" s="340"/>
      <c r="J36" s="319"/>
    </row>
    <row r="37" spans="1:10" ht="15" customHeight="1">
      <c r="A37" s="43"/>
      <c r="B37" s="44"/>
      <c r="C37" s="45"/>
      <c r="D37" s="44"/>
      <c r="F37" s="339"/>
      <c r="H37" s="327"/>
      <c r="I37" s="340"/>
      <c r="J37" s="319"/>
    </row>
    <row r="38" spans="1:10" ht="15" customHeight="1">
      <c r="A38" s="43"/>
      <c r="B38" s="44"/>
      <c r="C38" s="45"/>
      <c r="D38" s="44"/>
      <c r="F38" s="339"/>
      <c r="H38" s="327"/>
      <c r="I38" s="340"/>
      <c r="J38" s="319"/>
    </row>
    <row r="39" spans="1:10" ht="15" customHeight="1">
      <c r="A39" s="43"/>
      <c r="B39" s="44"/>
      <c r="C39" s="45"/>
      <c r="D39" s="44"/>
      <c r="F39" s="339"/>
      <c r="H39" s="327"/>
      <c r="I39" s="340"/>
      <c r="J39" s="319"/>
    </row>
    <row r="40" spans="1:10" ht="15" customHeight="1">
      <c r="A40" s="43"/>
      <c r="B40" s="44"/>
      <c r="C40" s="45"/>
      <c r="D40" s="44"/>
      <c r="F40" s="339"/>
      <c r="H40" s="327"/>
      <c r="I40" s="340"/>
      <c r="J40" s="319"/>
    </row>
    <row r="41" spans="1:10" ht="15" customHeight="1">
      <c r="A41" s="43"/>
      <c r="B41" s="44"/>
      <c r="C41" s="45"/>
      <c r="D41" s="44"/>
      <c r="F41" s="339"/>
      <c r="H41" s="327"/>
      <c r="I41" s="340"/>
      <c r="J41" s="319"/>
    </row>
    <row r="42" spans="1:10" ht="15" customHeight="1">
      <c r="A42" s="43"/>
      <c r="B42" s="44"/>
      <c r="C42" s="45"/>
      <c r="D42" s="44"/>
      <c r="F42" s="339"/>
      <c r="H42" s="327"/>
      <c r="I42" s="340"/>
      <c r="J42" s="319"/>
    </row>
    <row r="43" spans="1:10" ht="15" customHeight="1">
      <c r="A43" s="43"/>
      <c r="B43" s="44"/>
      <c r="C43" s="45"/>
      <c r="D43" s="44"/>
      <c r="F43" s="339"/>
      <c r="H43" s="327"/>
      <c r="I43" s="340"/>
      <c r="J43" s="319"/>
    </row>
    <row r="44" spans="1:10" ht="15" customHeight="1">
      <c r="A44" s="43"/>
      <c r="B44" s="44"/>
      <c r="C44" s="45"/>
      <c r="D44" s="44"/>
      <c r="F44" s="339"/>
      <c r="H44" s="327"/>
      <c r="I44" s="340"/>
      <c r="J44" s="319"/>
    </row>
    <row r="45" spans="1:10" ht="15" customHeight="1">
      <c r="A45" s="43"/>
      <c r="B45" s="44"/>
      <c r="C45" s="45"/>
      <c r="D45" s="44"/>
      <c r="F45" s="339"/>
      <c r="H45" s="327"/>
      <c r="I45" s="340"/>
      <c r="J45" s="319"/>
    </row>
    <row r="46" spans="1:10" ht="15" customHeight="1">
      <c r="A46" s="43"/>
      <c r="B46" s="44"/>
      <c r="C46" s="45"/>
      <c r="D46" s="44"/>
      <c r="F46" s="339"/>
      <c r="H46" s="327"/>
      <c r="I46" s="340"/>
      <c r="J46" s="319"/>
    </row>
    <row r="47" spans="1:10" ht="15" customHeight="1">
      <c r="A47" s="43"/>
      <c r="B47" s="44"/>
      <c r="C47" s="45"/>
      <c r="D47" s="44"/>
      <c r="F47" s="339"/>
      <c r="H47" s="327"/>
      <c r="I47" s="340"/>
      <c r="J47" s="319"/>
    </row>
    <row r="48" spans="1:10" ht="15" customHeight="1">
      <c r="A48" s="43"/>
      <c r="B48" s="44"/>
      <c r="C48" s="45"/>
      <c r="D48" s="44"/>
      <c r="F48" s="339"/>
      <c r="H48" s="327"/>
      <c r="I48" s="340"/>
      <c r="J48" s="319"/>
    </row>
    <row r="49" spans="1:12" ht="15" customHeight="1">
      <c r="A49" s="43"/>
      <c r="B49" s="44"/>
      <c r="C49" s="45"/>
      <c r="D49" s="44"/>
      <c r="F49" s="339"/>
      <c r="H49" s="327"/>
      <c r="I49" s="340"/>
      <c r="J49" s="319"/>
    </row>
    <row r="50" spans="1:12" ht="15" customHeight="1">
      <c r="A50" s="43"/>
      <c r="B50" s="44"/>
      <c r="C50" s="45"/>
      <c r="D50" s="44"/>
      <c r="F50" s="339"/>
      <c r="H50" s="327"/>
      <c r="I50" s="340"/>
      <c r="J50" s="319"/>
    </row>
    <row r="51" spans="1:12" ht="15" customHeight="1">
      <c r="A51" s="43"/>
      <c r="B51" s="44"/>
      <c r="C51" s="45"/>
      <c r="D51" s="44"/>
      <c r="F51" s="339"/>
      <c r="H51" s="327"/>
      <c r="I51" s="340"/>
      <c r="J51" s="319"/>
    </row>
    <row r="52" spans="1:12" ht="15" customHeight="1">
      <c r="A52" s="43"/>
      <c r="B52" s="44"/>
      <c r="C52" s="45"/>
      <c r="D52" s="44"/>
      <c r="F52" s="339"/>
      <c r="H52" s="327"/>
      <c r="I52" s="340"/>
      <c r="J52" s="319"/>
    </row>
    <row r="53" spans="1:12" ht="15" customHeight="1">
      <c r="A53" s="43"/>
      <c r="B53" s="44"/>
      <c r="C53" s="45"/>
      <c r="D53" s="44"/>
      <c r="F53" s="339"/>
      <c r="H53" s="327"/>
      <c r="I53" s="340"/>
      <c r="J53" s="319"/>
    </row>
    <row r="54" spans="1:12" ht="14.1" customHeight="1">
      <c r="H54" s="327"/>
      <c r="I54" s="340"/>
      <c r="J54" s="319"/>
    </row>
    <row r="55" spans="1:12" ht="14.1" customHeight="1">
      <c r="A55" s="308"/>
      <c r="B55" s="78"/>
      <c r="C55" s="79"/>
      <c r="D55" s="54"/>
      <c r="H55" s="327"/>
      <c r="I55" s="340"/>
      <c r="J55" s="319"/>
    </row>
    <row r="56" spans="1:12" ht="14.1" customHeight="1">
      <c r="G56" s="339"/>
      <c r="H56" s="341"/>
      <c r="I56" s="340"/>
      <c r="J56" s="319"/>
      <c r="L56" s="337"/>
    </row>
    <row r="57" spans="1:12" ht="14.1" customHeight="1"/>
    <row r="58" spans="1:12" ht="14.1" customHeight="1">
      <c r="F58" s="202"/>
      <c r="G58" s="337"/>
      <c r="H58" s="342"/>
    </row>
    <row r="59" spans="1:12">
      <c r="C59" s="36"/>
      <c r="F59" s="202"/>
      <c r="G59" s="337"/>
      <c r="H59" s="342"/>
    </row>
    <row r="60" spans="1:12">
      <c r="C60" s="36"/>
      <c r="F60" s="202"/>
      <c r="G60" s="337"/>
      <c r="H60" s="342"/>
    </row>
    <row r="61" spans="1:12" ht="14.1" customHeight="1">
      <c r="F61" s="202"/>
      <c r="G61" s="337"/>
      <c r="H61" s="342"/>
    </row>
    <row r="62" spans="1:12" ht="14.1" customHeight="1">
      <c r="F62" s="202"/>
      <c r="G62" s="337"/>
      <c r="H62" s="342"/>
    </row>
    <row r="63" spans="1:12" ht="14.1" customHeight="1">
      <c r="F63" s="202"/>
      <c r="G63" s="337"/>
      <c r="H63" s="342"/>
    </row>
    <row r="64" spans="1:12" ht="14.1" customHeight="1">
      <c r="F64" s="202"/>
      <c r="G64" s="337"/>
      <c r="H64" s="342"/>
    </row>
    <row r="65" spans="1:8" ht="14.1" customHeight="1">
      <c r="A65" s="53"/>
      <c r="C65" s="309"/>
      <c r="F65" s="202"/>
      <c r="G65" s="337"/>
      <c r="H65" s="342"/>
    </row>
    <row r="66" spans="1:8" ht="14.1" customHeight="1">
      <c r="B66" s="310"/>
      <c r="C66" s="309"/>
      <c r="F66" s="202"/>
      <c r="G66" s="337"/>
      <c r="H66" s="342"/>
    </row>
    <row r="67" spans="1:8" ht="14.1" customHeight="1">
      <c r="F67" s="202"/>
      <c r="G67" s="337"/>
      <c r="H67" s="342"/>
    </row>
    <row r="68" spans="1:8" ht="14.1" customHeight="1">
      <c r="F68" s="202"/>
      <c r="G68" s="337"/>
      <c r="H68" s="342"/>
    </row>
    <row r="69" spans="1:8" ht="14.1" customHeight="1">
      <c r="F69" s="202"/>
      <c r="G69" s="337"/>
      <c r="H69" s="342"/>
    </row>
    <row r="70" spans="1:8" ht="14.1" customHeight="1">
      <c r="F70" s="202"/>
      <c r="G70" s="337"/>
      <c r="H70" s="342"/>
    </row>
    <row r="71" spans="1:8" ht="14.1" customHeight="1">
      <c r="F71" s="202"/>
      <c r="G71" s="337"/>
      <c r="H71" s="342"/>
    </row>
    <row r="72" spans="1:8" ht="14.1" customHeight="1">
      <c r="F72" s="202"/>
      <c r="G72" s="337"/>
      <c r="H72" s="342"/>
    </row>
    <row r="73" spans="1:8">
      <c r="F73" s="202"/>
      <c r="G73" s="337"/>
      <c r="H73" s="342"/>
    </row>
  </sheetData>
  <mergeCells count="2">
    <mergeCell ref="A1:D1"/>
    <mergeCell ref="A5:C5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E66"/>
  <sheetViews>
    <sheetView showGridLines="0" zoomScaleNormal="100" zoomScaleSheetLayoutView="100" zoomScalePageLayoutView="50" workbookViewId="0">
      <selection activeCell="K29" sqref="K29"/>
    </sheetView>
  </sheetViews>
  <sheetFormatPr baseColWidth="10" defaultColWidth="11.44140625" defaultRowHeight="13.2"/>
  <cols>
    <col min="1" max="1" width="30.5546875" style="36" customWidth="1"/>
    <col min="2" max="2" width="20.5546875" style="36" customWidth="1"/>
    <col min="3" max="3" width="20.5546875" style="53" customWidth="1"/>
    <col min="4" max="4" width="20.5546875" style="36" customWidth="1"/>
    <col min="5" max="5" width="6.6640625" style="204" customWidth="1"/>
    <col min="6" max="6" width="11.44140625" style="204"/>
    <col min="7" max="7" width="13" style="204" customWidth="1"/>
    <col min="8" max="8" width="16.44140625" style="204" customWidth="1"/>
    <col min="9" max="27" width="11.44140625" style="204"/>
    <col min="28" max="31" width="11.44140625" style="117"/>
    <col min="32" max="16384" width="11.44140625" style="36"/>
  </cols>
  <sheetData>
    <row r="1" spans="1:31" ht="30.15" customHeight="1">
      <c r="A1" s="466" t="s">
        <v>165</v>
      </c>
      <c r="B1" s="466"/>
      <c r="C1" s="466"/>
      <c r="D1" s="466"/>
      <c r="E1" s="335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9"/>
      <c r="D4" s="39"/>
    </row>
    <row r="5" spans="1:31" ht="15" customHeight="1">
      <c r="A5" s="465" t="s">
        <v>137</v>
      </c>
      <c r="B5" s="465"/>
      <c r="C5" s="465"/>
      <c r="D5" s="39"/>
      <c r="H5" s="315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8"/>
      <c r="AC7" s="118"/>
      <c r="AD7" s="118"/>
      <c r="AE7" s="118"/>
    </row>
    <row r="8" spans="1:31" ht="15" customHeight="1">
      <c r="A8" s="173"/>
      <c r="B8" s="461" t="s">
        <v>169</v>
      </c>
      <c r="C8" s="461"/>
      <c r="D8" s="409" t="s">
        <v>1</v>
      </c>
      <c r="H8" s="336"/>
      <c r="I8" s="336"/>
      <c r="J8" s="343"/>
    </row>
    <row r="9" spans="1:31" ht="15" customHeight="1">
      <c r="A9" s="218" t="s">
        <v>2</v>
      </c>
      <c r="B9" s="409">
        <v>2022</v>
      </c>
      <c r="C9" s="410">
        <v>2023</v>
      </c>
      <c r="D9" s="411" t="s">
        <v>162</v>
      </c>
      <c r="H9" s="336"/>
      <c r="I9" s="336"/>
      <c r="J9" s="336"/>
    </row>
    <row r="10" spans="1:31" s="37" customFormat="1" ht="4.6500000000000004" customHeight="1">
      <c r="A10" s="174"/>
      <c r="B10" s="175"/>
      <c r="C10" s="175"/>
      <c r="D10" s="176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8" t="s">
        <v>5</v>
      </c>
      <c r="B12" s="219">
        <f>SUM(B13:B32)</f>
        <v>1074782</v>
      </c>
      <c r="C12" s="219">
        <f>SUM(C13:C32)</f>
        <v>1814150</v>
      </c>
      <c r="D12" s="220">
        <f>C12/B12*100</f>
        <v>168.8</v>
      </c>
      <c r="G12" s="344"/>
      <c r="H12" s="337"/>
      <c r="I12" s="337"/>
      <c r="J12" s="345"/>
    </row>
    <row r="13" spans="1:31" ht="15" customHeight="1">
      <c r="A13" s="372" t="s">
        <v>77</v>
      </c>
      <c r="B13" s="92">
        <v>324252</v>
      </c>
      <c r="C13" s="92">
        <v>709555</v>
      </c>
      <c r="D13" s="51">
        <f t="shared" ref="D13:D32" si="0">C13/B13*100</f>
        <v>218.8</v>
      </c>
      <c r="G13" s="346"/>
      <c r="H13" s="327"/>
      <c r="I13" s="340"/>
      <c r="J13" s="319"/>
      <c r="K13" s="205"/>
      <c r="L13" s="202"/>
    </row>
    <row r="14" spans="1:31" ht="15" customHeight="1">
      <c r="A14" s="372" t="s">
        <v>157</v>
      </c>
      <c r="B14" s="92">
        <v>240155</v>
      </c>
      <c r="C14" s="92">
        <v>269890</v>
      </c>
      <c r="D14" s="51">
        <f t="shared" si="0"/>
        <v>112.4</v>
      </c>
      <c r="G14" s="346"/>
      <c r="H14" s="12"/>
      <c r="I14" s="340"/>
      <c r="J14" s="319"/>
      <c r="L14" s="202"/>
    </row>
    <row r="15" spans="1:31" ht="15" customHeight="1">
      <c r="A15" s="372" t="s">
        <v>78</v>
      </c>
      <c r="B15" s="92">
        <v>38879</v>
      </c>
      <c r="C15" s="92">
        <v>126600</v>
      </c>
      <c r="D15" s="51">
        <f t="shared" si="0"/>
        <v>325.60000000000002</v>
      </c>
      <c r="G15" s="346"/>
      <c r="H15" s="12"/>
      <c r="I15" s="340"/>
      <c r="J15" s="319"/>
      <c r="L15" s="202"/>
    </row>
    <row r="16" spans="1:31" ht="15" customHeight="1">
      <c r="A16" s="372" t="s">
        <v>179</v>
      </c>
      <c r="B16" s="92">
        <v>67607</v>
      </c>
      <c r="C16" s="92">
        <v>120065</v>
      </c>
      <c r="D16" s="51">
        <f t="shared" si="0"/>
        <v>177.6</v>
      </c>
      <c r="G16" s="346"/>
      <c r="H16" s="327"/>
      <c r="I16" s="340"/>
      <c r="J16" s="319"/>
      <c r="L16" s="202"/>
    </row>
    <row r="17" spans="1:12" ht="15" customHeight="1">
      <c r="A17" s="372" t="s">
        <v>82</v>
      </c>
      <c r="B17" s="92">
        <v>62160</v>
      </c>
      <c r="C17" s="92">
        <v>69412</v>
      </c>
      <c r="D17" s="51">
        <f t="shared" si="0"/>
        <v>111.7</v>
      </c>
      <c r="G17" s="346"/>
      <c r="H17" s="327"/>
      <c r="I17" s="340"/>
      <c r="J17" s="319"/>
      <c r="L17" s="202"/>
    </row>
    <row r="18" spans="1:12" ht="15" customHeight="1">
      <c r="A18" s="372" t="s">
        <v>79</v>
      </c>
      <c r="B18" s="92">
        <v>39332</v>
      </c>
      <c r="C18" s="92">
        <v>49674</v>
      </c>
      <c r="D18" s="51">
        <f t="shared" si="0"/>
        <v>126.3</v>
      </c>
      <c r="G18" s="346"/>
      <c r="H18" s="327"/>
      <c r="I18" s="340"/>
      <c r="J18" s="319"/>
      <c r="L18" s="202"/>
    </row>
    <row r="19" spans="1:12" ht="15" customHeight="1">
      <c r="A19" s="372" t="s">
        <v>81</v>
      </c>
      <c r="B19" s="92">
        <v>20857</v>
      </c>
      <c r="C19" s="92">
        <v>45650</v>
      </c>
      <c r="D19" s="51">
        <f t="shared" si="0"/>
        <v>218.9</v>
      </c>
      <c r="G19" s="346"/>
      <c r="H19" s="327"/>
      <c r="I19" s="340"/>
      <c r="J19" s="319"/>
      <c r="L19" s="202"/>
    </row>
    <row r="20" spans="1:12" ht="15" customHeight="1">
      <c r="A20" s="372" t="s">
        <v>80</v>
      </c>
      <c r="B20" s="92">
        <v>32079</v>
      </c>
      <c r="C20" s="92">
        <v>42348</v>
      </c>
      <c r="D20" s="51">
        <f t="shared" si="0"/>
        <v>132</v>
      </c>
      <c r="G20" s="346"/>
      <c r="H20" s="327"/>
      <c r="I20" s="340"/>
      <c r="J20" s="319"/>
      <c r="L20" s="202"/>
    </row>
    <row r="21" spans="1:12" ht="15" customHeight="1">
      <c r="A21" s="372" t="s">
        <v>83</v>
      </c>
      <c r="B21" s="92">
        <v>28578</v>
      </c>
      <c r="C21" s="92">
        <v>40079</v>
      </c>
      <c r="D21" s="51">
        <f t="shared" si="0"/>
        <v>140.19999999999999</v>
      </c>
      <c r="G21" s="346"/>
      <c r="H21" s="327"/>
      <c r="I21" s="340"/>
      <c r="J21" s="319"/>
      <c r="L21" s="202"/>
    </row>
    <row r="22" spans="1:12" ht="15" customHeight="1">
      <c r="A22" s="372" t="s">
        <v>84</v>
      </c>
      <c r="B22" s="92">
        <v>33793</v>
      </c>
      <c r="C22" s="92">
        <v>37808</v>
      </c>
      <c r="D22" s="51">
        <f t="shared" si="0"/>
        <v>111.9</v>
      </c>
      <c r="G22" s="346"/>
      <c r="H22" s="327"/>
      <c r="I22" s="340"/>
      <c r="J22" s="319"/>
      <c r="L22" s="202"/>
    </row>
    <row r="23" spans="1:12" ht="15" customHeight="1">
      <c r="A23" s="372" t="s">
        <v>85</v>
      </c>
      <c r="B23" s="92">
        <v>17575</v>
      </c>
      <c r="C23" s="92">
        <v>35004</v>
      </c>
      <c r="D23" s="51">
        <f t="shared" si="0"/>
        <v>199.2</v>
      </c>
      <c r="G23" s="346"/>
      <c r="H23" s="327"/>
      <c r="I23" s="340"/>
      <c r="J23" s="319"/>
      <c r="L23" s="202"/>
    </row>
    <row r="24" spans="1:12" ht="15" customHeight="1">
      <c r="A24" s="372" t="s">
        <v>86</v>
      </c>
      <c r="B24" s="92">
        <v>13304</v>
      </c>
      <c r="C24" s="92">
        <v>28885</v>
      </c>
      <c r="D24" s="51">
        <f t="shared" si="0"/>
        <v>217.1</v>
      </c>
      <c r="G24" s="346"/>
      <c r="H24" s="327"/>
      <c r="I24" s="340"/>
      <c r="J24" s="319"/>
      <c r="L24" s="202"/>
    </row>
    <row r="25" spans="1:12" ht="15" customHeight="1">
      <c r="A25" s="372" t="s">
        <v>155</v>
      </c>
      <c r="B25" s="92">
        <v>17623</v>
      </c>
      <c r="C25" s="92">
        <v>23654</v>
      </c>
      <c r="D25" s="51">
        <f t="shared" si="0"/>
        <v>134.19999999999999</v>
      </c>
      <c r="G25" s="346"/>
      <c r="H25" s="327"/>
      <c r="I25" s="340"/>
      <c r="J25" s="319"/>
      <c r="L25" s="202"/>
    </row>
    <row r="26" spans="1:12" ht="15" customHeight="1">
      <c r="A26" s="372" t="s">
        <v>87</v>
      </c>
      <c r="B26" s="92">
        <v>10667</v>
      </c>
      <c r="C26" s="92">
        <v>12485</v>
      </c>
      <c r="D26" s="51">
        <f t="shared" si="0"/>
        <v>117</v>
      </c>
      <c r="G26" s="346"/>
      <c r="H26" s="327"/>
      <c r="I26" s="340"/>
      <c r="J26" s="319"/>
      <c r="L26" s="202"/>
    </row>
    <row r="27" spans="1:12" ht="15" customHeight="1">
      <c r="A27" s="372" t="s">
        <v>88</v>
      </c>
      <c r="B27" s="92">
        <v>6008</v>
      </c>
      <c r="C27" s="92">
        <v>11868</v>
      </c>
      <c r="D27" s="51">
        <f t="shared" si="0"/>
        <v>197.5</v>
      </c>
      <c r="G27" s="346"/>
      <c r="H27" s="327"/>
      <c r="I27" s="340"/>
      <c r="J27" s="319"/>
      <c r="L27" s="202"/>
    </row>
    <row r="28" spans="1:12" ht="15" customHeight="1">
      <c r="A28" s="372" t="s">
        <v>131</v>
      </c>
      <c r="B28" s="92">
        <v>3553</v>
      </c>
      <c r="C28" s="92">
        <v>11164</v>
      </c>
      <c r="D28" s="51">
        <f t="shared" si="0"/>
        <v>314.2</v>
      </c>
      <c r="G28" s="346"/>
      <c r="H28" s="327"/>
      <c r="I28" s="340"/>
      <c r="J28" s="319"/>
      <c r="L28" s="202"/>
    </row>
    <row r="29" spans="1:12" ht="15" customHeight="1">
      <c r="A29" s="372" t="s">
        <v>156</v>
      </c>
      <c r="B29" s="92">
        <v>4304</v>
      </c>
      <c r="C29" s="92">
        <v>10479</v>
      </c>
      <c r="D29" s="51">
        <f t="shared" si="0"/>
        <v>243.5</v>
      </c>
      <c r="G29" s="346"/>
      <c r="H29" s="327"/>
      <c r="I29" s="340"/>
      <c r="J29" s="319"/>
      <c r="L29" s="202"/>
    </row>
    <row r="30" spans="1:12" ht="15" customHeight="1">
      <c r="A30" s="372" t="s">
        <v>130</v>
      </c>
      <c r="B30" s="92">
        <v>10135</v>
      </c>
      <c r="C30" s="92">
        <v>9534</v>
      </c>
      <c r="D30" s="51">
        <f t="shared" si="0"/>
        <v>94.1</v>
      </c>
      <c r="G30" s="346"/>
      <c r="H30" s="327"/>
      <c r="I30" s="340"/>
      <c r="J30" s="319"/>
      <c r="L30" s="202"/>
    </row>
    <row r="31" spans="1:12" ht="15" customHeight="1">
      <c r="A31" s="372" t="s">
        <v>90</v>
      </c>
      <c r="B31" s="92">
        <v>6196</v>
      </c>
      <c r="C31" s="92">
        <v>9479</v>
      </c>
      <c r="D31" s="51">
        <f t="shared" si="0"/>
        <v>153</v>
      </c>
      <c r="F31" s="338"/>
      <c r="G31" s="346"/>
      <c r="H31" s="327"/>
      <c r="I31" s="340"/>
      <c r="J31" s="319"/>
      <c r="L31" s="202"/>
    </row>
    <row r="32" spans="1:12" ht="15" customHeight="1">
      <c r="A32" s="170" t="s">
        <v>4</v>
      </c>
      <c r="B32" s="92">
        <v>97725</v>
      </c>
      <c r="C32" s="92">
        <v>150517</v>
      </c>
      <c r="D32" s="51">
        <f t="shared" si="0"/>
        <v>154</v>
      </c>
      <c r="G32" s="346"/>
      <c r="H32" s="327"/>
      <c r="I32" s="327"/>
      <c r="J32" s="327"/>
    </row>
    <row r="33" spans="1:10" ht="4.95" customHeight="1">
      <c r="A33" s="177"/>
      <c r="B33" s="178"/>
      <c r="C33" s="179"/>
      <c r="D33" s="178"/>
      <c r="F33" s="339"/>
      <c r="H33" s="327"/>
      <c r="I33" s="340"/>
      <c r="J33" s="319"/>
    </row>
    <row r="34" spans="1:10" ht="4.95" customHeight="1">
      <c r="A34" s="43"/>
      <c r="B34" s="44"/>
      <c r="C34" s="45"/>
      <c r="D34" s="44"/>
      <c r="F34" s="339"/>
      <c r="H34" s="327"/>
      <c r="I34" s="340"/>
      <c r="J34" s="319"/>
    </row>
    <row r="35" spans="1:10" ht="15" customHeight="1">
      <c r="A35" s="12" t="s">
        <v>158</v>
      </c>
      <c r="B35"/>
      <c r="C35"/>
      <c r="D35" s="44"/>
      <c r="F35" s="339"/>
      <c r="H35" s="327"/>
      <c r="I35" s="340"/>
      <c r="J35" s="319"/>
    </row>
    <row r="36" spans="1:10" ht="15" customHeight="1">
      <c r="A36" s="43"/>
      <c r="B36" s="44"/>
      <c r="C36" s="45"/>
      <c r="D36" s="44"/>
      <c r="F36" s="339"/>
      <c r="H36" s="327"/>
      <c r="I36" s="340"/>
      <c r="J36" s="319"/>
    </row>
    <row r="37" spans="1:10" ht="15" customHeight="1">
      <c r="A37" s="43"/>
      <c r="B37" s="44"/>
      <c r="C37" s="45"/>
      <c r="D37" s="44"/>
      <c r="F37" s="339"/>
      <c r="H37" s="327"/>
      <c r="I37" s="340"/>
      <c r="J37" s="319"/>
    </row>
    <row r="38" spans="1:10" ht="15" customHeight="1">
      <c r="A38" s="43"/>
      <c r="B38" s="44"/>
      <c r="C38" s="45"/>
      <c r="D38" s="44"/>
      <c r="F38" s="339"/>
      <c r="H38" s="327"/>
      <c r="I38" s="340"/>
      <c r="J38" s="319"/>
    </row>
    <row r="39" spans="1:10" ht="15" customHeight="1">
      <c r="A39" s="43"/>
      <c r="B39" s="44"/>
      <c r="C39" s="45"/>
      <c r="D39" s="44"/>
      <c r="F39" s="339"/>
      <c r="H39" s="327"/>
      <c r="I39" s="340"/>
      <c r="J39" s="319"/>
    </row>
    <row r="40" spans="1:10" ht="15" customHeight="1">
      <c r="A40" s="43"/>
      <c r="B40" s="44"/>
      <c r="C40" s="45"/>
      <c r="D40" s="44"/>
      <c r="F40" s="339"/>
      <c r="H40" s="327"/>
      <c r="I40" s="340"/>
      <c r="J40" s="319"/>
    </row>
    <row r="41" spans="1:10" ht="15" customHeight="1">
      <c r="A41" s="43"/>
      <c r="B41" s="44"/>
      <c r="C41" s="45"/>
      <c r="D41" s="44"/>
      <c r="F41" s="339"/>
      <c r="H41" s="327"/>
      <c r="I41" s="340"/>
      <c r="J41" s="319"/>
    </row>
    <row r="42" spans="1:10" ht="15" customHeight="1">
      <c r="A42" s="43"/>
      <c r="B42" s="44"/>
      <c r="C42" s="45"/>
      <c r="D42" s="44"/>
      <c r="F42" s="339"/>
      <c r="H42" s="327"/>
      <c r="I42" s="340"/>
      <c r="J42" s="319"/>
    </row>
    <row r="43" spans="1:10" ht="15" customHeight="1">
      <c r="A43" s="43"/>
      <c r="B43" s="44"/>
      <c r="C43" s="45"/>
      <c r="D43" s="44"/>
      <c r="F43" s="339"/>
      <c r="H43" s="327"/>
      <c r="I43" s="340"/>
      <c r="J43" s="319"/>
    </row>
    <row r="44" spans="1:10" ht="15" customHeight="1">
      <c r="A44" s="43"/>
      <c r="B44" s="44"/>
      <c r="C44" s="45"/>
      <c r="D44" s="44"/>
      <c r="F44" s="339"/>
      <c r="H44" s="327"/>
      <c r="I44" s="340"/>
      <c r="J44" s="319"/>
    </row>
    <row r="45" spans="1:10" ht="15" customHeight="1">
      <c r="A45" s="43"/>
      <c r="B45" s="44"/>
      <c r="C45" s="45"/>
      <c r="D45" s="44"/>
      <c r="F45" s="339"/>
      <c r="H45" s="327"/>
      <c r="I45" s="340"/>
      <c r="J45" s="319"/>
    </row>
    <row r="46" spans="1:10" ht="15" customHeight="1">
      <c r="A46" s="43"/>
      <c r="B46" s="44"/>
      <c r="C46" s="45"/>
      <c r="D46" s="44"/>
      <c r="F46" s="339"/>
      <c r="H46" s="327"/>
      <c r="I46" s="340"/>
      <c r="J46" s="319"/>
    </row>
    <row r="47" spans="1:10" ht="14.1" customHeight="1">
      <c r="A47" s="37"/>
      <c r="B47" s="37"/>
      <c r="C47" s="169"/>
      <c r="D47" s="37"/>
      <c r="H47" s="327"/>
      <c r="I47" s="340"/>
      <c r="J47" s="319"/>
    </row>
    <row r="48" spans="1:10" ht="14.1" customHeight="1">
      <c r="A48" s="171"/>
      <c r="B48" s="78"/>
      <c r="C48" s="79"/>
      <c r="D48" s="54"/>
      <c r="H48" s="327"/>
      <c r="I48" s="340"/>
      <c r="J48" s="319"/>
    </row>
    <row r="49" spans="1:12" ht="14.1" customHeight="1">
      <c r="A49" s="37"/>
      <c r="B49" s="37"/>
      <c r="C49" s="169"/>
      <c r="D49" s="37"/>
      <c r="G49" s="339"/>
      <c r="H49" s="341"/>
      <c r="I49" s="340"/>
      <c r="J49" s="319"/>
      <c r="L49" s="337"/>
    </row>
    <row r="50" spans="1:12" ht="14.1" customHeight="1">
      <c r="A50" s="37"/>
      <c r="B50" s="37"/>
      <c r="C50" s="169"/>
      <c r="D50" s="37"/>
    </row>
    <row r="51" spans="1:12" ht="14.1" customHeight="1">
      <c r="A51" s="37"/>
      <c r="B51" s="37"/>
      <c r="C51" s="169"/>
      <c r="D51" s="37"/>
      <c r="F51" s="202"/>
      <c r="G51" s="337"/>
      <c r="H51" s="342"/>
    </row>
    <row r="52" spans="1:12">
      <c r="A52" s="37"/>
      <c r="B52" s="37"/>
      <c r="C52" s="37"/>
      <c r="D52" s="37"/>
      <c r="F52" s="202"/>
      <c r="G52" s="337"/>
      <c r="H52" s="342"/>
    </row>
    <row r="53" spans="1:12">
      <c r="A53" s="37"/>
      <c r="B53" s="37"/>
      <c r="C53" s="37"/>
      <c r="D53" s="37"/>
      <c r="F53" s="202"/>
      <c r="G53" s="337"/>
      <c r="H53" s="342"/>
    </row>
    <row r="54" spans="1:12" ht="14.1" customHeight="1">
      <c r="A54" s="37"/>
      <c r="B54" s="37"/>
      <c r="C54" s="169"/>
      <c r="D54" s="37"/>
      <c r="F54" s="202"/>
      <c r="G54" s="337"/>
      <c r="H54" s="342"/>
    </row>
    <row r="55" spans="1:12" ht="14.1" customHeight="1">
      <c r="A55" s="37"/>
      <c r="B55" s="37"/>
      <c r="C55" s="169"/>
      <c r="D55" s="37"/>
      <c r="F55" s="202"/>
      <c r="G55" s="337"/>
      <c r="H55" s="342"/>
    </row>
    <row r="56" spans="1:12" ht="14.1" customHeight="1">
      <c r="A56" s="37"/>
      <c r="B56" s="37"/>
      <c r="C56" s="169"/>
      <c r="D56" s="37"/>
      <c r="F56" s="202"/>
      <c r="G56" s="337"/>
      <c r="H56" s="342"/>
    </row>
    <row r="57" spans="1:12" ht="14.1" customHeight="1">
      <c r="A57" s="37"/>
      <c r="B57" s="37"/>
      <c r="C57" s="169"/>
      <c r="D57" s="37"/>
      <c r="F57" s="202"/>
      <c r="G57" s="337"/>
      <c r="H57" s="342"/>
    </row>
    <row r="58" spans="1:12" ht="14.1" customHeight="1">
      <c r="A58" s="169"/>
      <c r="B58" s="37"/>
      <c r="C58" s="172"/>
      <c r="D58" s="37"/>
      <c r="F58" s="202"/>
      <c r="G58" s="337"/>
      <c r="H58" s="342"/>
    </row>
    <row r="59" spans="1:12" ht="14.1" customHeight="1">
      <c r="A59" s="37"/>
      <c r="B59" s="65"/>
      <c r="C59" s="172"/>
      <c r="D59" s="37"/>
      <c r="F59" s="202"/>
      <c r="G59" s="337"/>
      <c r="H59" s="342"/>
    </row>
    <row r="60" spans="1:12" ht="14.1" customHeight="1">
      <c r="A60" s="37"/>
      <c r="B60" s="37"/>
      <c r="C60" s="169"/>
      <c r="D60" s="37"/>
      <c r="F60" s="202"/>
      <c r="G60" s="337"/>
      <c r="H60" s="342"/>
    </row>
    <row r="61" spans="1:12" ht="14.1" customHeight="1">
      <c r="A61" s="37"/>
      <c r="B61" s="37"/>
      <c r="C61" s="169"/>
      <c r="D61" s="37"/>
      <c r="F61" s="202"/>
      <c r="G61" s="337"/>
      <c r="H61" s="342"/>
    </row>
    <row r="62" spans="1:12" ht="14.1" customHeight="1">
      <c r="A62" s="37"/>
      <c r="B62" s="37"/>
      <c r="C62" s="169"/>
      <c r="D62" s="37"/>
      <c r="F62" s="202"/>
      <c r="G62" s="337"/>
      <c r="H62" s="342"/>
    </row>
    <row r="63" spans="1:12" ht="14.1" customHeight="1">
      <c r="A63" s="37"/>
      <c r="B63" s="37"/>
      <c r="C63" s="169"/>
      <c r="D63" s="37"/>
      <c r="F63" s="202"/>
      <c r="G63" s="337"/>
      <c r="H63" s="342"/>
    </row>
    <row r="64" spans="1:12" ht="14.1" customHeight="1">
      <c r="A64" s="37"/>
      <c r="B64" s="37"/>
      <c r="C64" s="169"/>
      <c r="D64" s="37"/>
      <c r="F64" s="202"/>
      <c r="G64" s="337"/>
      <c r="H64" s="342"/>
    </row>
    <row r="65" spans="6:8" ht="14.1" customHeight="1">
      <c r="F65" s="202"/>
      <c r="G65" s="337"/>
      <c r="H65" s="342"/>
    </row>
    <row r="66" spans="6:8">
      <c r="F66" s="202"/>
      <c r="G66" s="337"/>
      <c r="H66" s="342"/>
    </row>
  </sheetData>
  <mergeCells count="3">
    <mergeCell ref="A1:D1"/>
    <mergeCell ref="A5:C5"/>
    <mergeCell ref="B8:C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C56"/>
  <sheetViews>
    <sheetView showGridLines="0" zoomScaleNormal="100" zoomScaleSheetLayoutView="100" workbookViewId="0">
      <selection activeCell="K29" sqref="K29"/>
    </sheetView>
  </sheetViews>
  <sheetFormatPr baseColWidth="10" defaultRowHeight="13.2"/>
  <cols>
    <col min="1" max="1" width="33" customWidth="1"/>
    <col min="2" max="4" width="20.5546875" customWidth="1"/>
    <col min="5" max="5" width="11.109375" style="202" customWidth="1"/>
    <col min="6" max="6" width="30.44140625" style="202" customWidth="1"/>
    <col min="7" max="7" width="11.44140625" style="202"/>
    <col min="8" max="8" width="20.6640625" style="202" customWidth="1"/>
    <col min="9" max="9" width="11.44140625" style="202"/>
    <col min="10" max="10" width="11.88671875" style="202" bestFit="1" customWidth="1"/>
    <col min="11" max="19" width="11.44140625" style="202"/>
    <col min="20" max="29" width="11.44140625" style="115"/>
  </cols>
  <sheetData>
    <row r="1" spans="1:29" ht="30.15" customHeight="1">
      <c r="A1" s="464" t="s">
        <v>165</v>
      </c>
      <c r="B1" s="464"/>
      <c r="C1" s="464"/>
      <c r="D1" s="464"/>
    </row>
    <row r="2" spans="1:29" ht="4.95" customHeight="1">
      <c r="A2" s="282"/>
      <c r="B2" s="283"/>
      <c r="C2" s="283"/>
      <c r="D2" s="283"/>
    </row>
    <row r="3" spans="1:29" ht="4.95" customHeight="1">
      <c r="A3" s="61"/>
      <c r="B3" s="61"/>
      <c r="C3" s="284"/>
      <c r="D3" s="284"/>
    </row>
    <row r="4" spans="1:29" s="68" customFormat="1" ht="7.5" customHeight="1">
      <c r="B4" s="287"/>
      <c r="C4" s="287"/>
      <c r="D4" s="288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5" t="s">
        <v>138</v>
      </c>
      <c r="B5" s="74"/>
      <c r="C5" s="74"/>
      <c r="D5" s="75"/>
    </row>
    <row r="6" spans="1:29" ht="17.399999999999999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17"/>
    </row>
    <row r="8" spans="1:29" ht="5.0999999999999996" customHeight="1">
      <c r="A8" s="289"/>
      <c r="B8" s="290"/>
      <c r="C8" s="291"/>
      <c r="D8" s="290"/>
      <c r="F8" s="315"/>
      <c r="J8" s="317"/>
    </row>
    <row r="9" spans="1:29" ht="15" customHeight="1">
      <c r="A9" s="173"/>
      <c r="B9" s="471" t="s">
        <v>169</v>
      </c>
      <c r="C9" s="471"/>
      <c r="D9" s="222" t="s">
        <v>1</v>
      </c>
      <c r="J9" s="317"/>
    </row>
    <row r="10" spans="1:29" ht="15" customHeight="1">
      <c r="A10" s="218" t="s">
        <v>2</v>
      </c>
      <c r="B10" s="222">
        <v>2022</v>
      </c>
      <c r="C10" s="222">
        <v>2023</v>
      </c>
      <c r="D10" s="407" t="s">
        <v>162</v>
      </c>
      <c r="G10" s="347"/>
      <c r="J10" s="317"/>
    </row>
    <row r="11" spans="1:29" ht="4.95" customHeight="1">
      <c r="A11" s="60"/>
      <c r="B11" s="60"/>
      <c r="C11" s="91"/>
      <c r="D11" s="60"/>
      <c r="J11" s="317"/>
    </row>
    <row r="12" spans="1:29" s="68" customFormat="1" ht="20.100000000000001" customHeight="1">
      <c r="A12" s="218" t="s">
        <v>5</v>
      </c>
      <c r="B12" s="223">
        <f>SUM(B13:B41)</f>
        <v>27708</v>
      </c>
      <c r="C12" s="223">
        <f>SUM(C13:C41)</f>
        <v>28775</v>
      </c>
      <c r="D12" s="224">
        <f>C12/B12*100</f>
        <v>103.9</v>
      </c>
      <c r="E12" s="364"/>
      <c r="F12" s="364"/>
      <c r="G12" s="349"/>
      <c r="H12" s="349"/>
      <c r="I12" s="207"/>
      <c r="J12" s="350"/>
      <c r="K12" s="207"/>
      <c r="L12" s="207"/>
      <c r="M12" s="207"/>
      <c r="N12" s="207"/>
      <c r="O12" s="207"/>
      <c r="P12" s="207"/>
      <c r="Q12" s="207"/>
      <c r="R12" s="207"/>
      <c r="S12" s="20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20.100000000000001" customHeight="1">
      <c r="A13" s="285" t="s">
        <v>179</v>
      </c>
      <c r="B13" s="93">
        <v>24149</v>
      </c>
      <c r="C13" s="93">
        <v>25599</v>
      </c>
      <c r="D13" s="94">
        <f>C13/B13*100</f>
        <v>106</v>
      </c>
      <c r="E13" s="207"/>
      <c r="F13" s="348"/>
      <c r="G13" s="349"/>
      <c r="H13" s="349"/>
      <c r="I13" s="207"/>
      <c r="J13" s="350"/>
      <c r="K13" s="207"/>
      <c r="L13" s="207"/>
      <c r="M13" s="207"/>
      <c r="N13" s="207"/>
      <c r="O13" s="207"/>
      <c r="P13" s="207"/>
      <c r="Q13" s="207"/>
      <c r="R13" s="207"/>
      <c r="S13" s="20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20.100000000000001" customHeight="1">
      <c r="A14" s="285" t="s">
        <v>82</v>
      </c>
      <c r="B14" s="93">
        <v>1445</v>
      </c>
      <c r="C14" s="93">
        <v>1235</v>
      </c>
      <c r="D14" s="94">
        <f t="shared" ref="D14:D41" si="0">C14/B14*100</f>
        <v>85.5</v>
      </c>
      <c r="E14" s="317"/>
      <c r="F14" s="348"/>
      <c r="G14" s="349"/>
      <c r="H14" s="349"/>
      <c r="I14" s="207"/>
      <c r="J14" s="350"/>
      <c r="K14" s="207"/>
      <c r="L14" s="207"/>
      <c r="M14" s="207"/>
      <c r="N14" s="207"/>
      <c r="O14" s="207"/>
      <c r="P14" s="207"/>
      <c r="Q14" s="207"/>
      <c r="R14" s="207"/>
      <c r="S14" s="20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20.100000000000001" customHeight="1">
      <c r="A15" s="285" t="s">
        <v>77</v>
      </c>
      <c r="B15" s="93">
        <v>477</v>
      </c>
      <c r="C15" s="93">
        <v>415</v>
      </c>
      <c r="D15" s="94">
        <f t="shared" si="0"/>
        <v>87</v>
      </c>
      <c r="E15" s="317"/>
      <c r="F15" s="348"/>
      <c r="G15" s="349"/>
      <c r="H15" s="349"/>
      <c r="I15" s="207"/>
      <c r="J15" s="350"/>
      <c r="K15" s="207"/>
      <c r="L15" s="207"/>
      <c r="M15" s="207"/>
      <c r="N15" s="207"/>
      <c r="O15" s="207"/>
      <c r="P15" s="207"/>
      <c r="Q15" s="207"/>
      <c r="R15" s="207"/>
      <c r="S15" s="207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20.100000000000001" customHeight="1">
      <c r="A16" s="285" t="s">
        <v>132</v>
      </c>
      <c r="B16" s="93">
        <v>336</v>
      </c>
      <c r="C16" s="93">
        <v>313</v>
      </c>
      <c r="D16" s="94">
        <f t="shared" si="0"/>
        <v>93.2</v>
      </c>
      <c r="E16" s="317"/>
      <c r="F16" s="348"/>
      <c r="G16" s="349"/>
      <c r="H16" s="349"/>
      <c r="I16" s="207"/>
      <c r="J16" s="350"/>
      <c r="K16" s="207"/>
      <c r="L16" s="207"/>
      <c r="M16" s="207"/>
      <c r="N16" s="207"/>
      <c r="O16" s="207"/>
      <c r="P16" s="207"/>
      <c r="Q16" s="207"/>
      <c r="R16" s="207"/>
      <c r="S16" s="207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20.100000000000001" customHeight="1">
      <c r="A17" s="285" t="s">
        <v>79</v>
      </c>
      <c r="B17" s="93">
        <v>307</v>
      </c>
      <c r="C17" s="93">
        <v>309</v>
      </c>
      <c r="D17" s="94">
        <f t="shared" si="0"/>
        <v>100.7</v>
      </c>
      <c r="E17" s="317"/>
      <c r="F17" s="348"/>
      <c r="G17" s="349"/>
      <c r="H17" s="349"/>
      <c r="I17" s="207"/>
      <c r="J17" s="350"/>
      <c r="K17" s="207"/>
      <c r="L17" s="207"/>
      <c r="M17" s="207"/>
      <c r="N17" s="207"/>
      <c r="O17" s="207"/>
      <c r="P17" s="207"/>
      <c r="Q17" s="207"/>
      <c r="R17" s="207"/>
      <c r="S17" s="20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20.100000000000001" customHeight="1">
      <c r="A18" s="285" t="s">
        <v>80</v>
      </c>
      <c r="B18" s="93">
        <v>260</v>
      </c>
      <c r="C18" s="93">
        <v>216</v>
      </c>
      <c r="D18" s="94">
        <f t="shared" si="0"/>
        <v>83.1</v>
      </c>
      <c r="E18" s="207"/>
      <c r="F18" s="348"/>
      <c r="G18" s="349"/>
      <c r="H18" s="349"/>
      <c r="I18" s="207"/>
      <c r="J18" s="350"/>
      <c r="K18" s="207"/>
      <c r="L18" s="207"/>
      <c r="M18" s="207"/>
      <c r="N18" s="207"/>
      <c r="O18" s="207"/>
      <c r="P18" s="207"/>
      <c r="Q18" s="207"/>
      <c r="R18" s="207"/>
      <c r="S18" s="207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20.100000000000001" customHeight="1">
      <c r="A19" s="285" t="s">
        <v>81</v>
      </c>
      <c r="B19" s="93">
        <v>220</v>
      </c>
      <c r="C19" s="93">
        <v>198</v>
      </c>
      <c r="D19" s="94">
        <f t="shared" si="0"/>
        <v>90</v>
      </c>
      <c r="E19" s="317"/>
      <c r="F19" s="348"/>
      <c r="G19" s="349"/>
      <c r="H19" s="349"/>
      <c r="I19" s="207"/>
      <c r="J19" s="350"/>
      <c r="K19" s="207"/>
      <c r="L19" s="207"/>
      <c r="M19" s="207"/>
      <c r="N19" s="207"/>
      <c r="O19" s="207"/>
      <c r="P19" s="207"/>
      <c r="Q19" s="207"/>
      <c r="R19" s="207"/>
      <c r="S19" s="207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20.100000000000001" customHeight="1">
      <c r="A20" s="285" t="s">
        <v>83</v>
      </c>
      <c r="B20" s="93">
        <v>135</v>
      </c>
      <c r="C20" s="93">
        <v>127</v>
      </c>
      <c r="D20" s="94">
        <f t="shared" si="0"/>
        <v>94.1</v>
      </c>
      <c r="E20" s="207"/>
      <c r="F20" s="348"/>
      <c r="G20" s="349"/>
      <c r="H20" s="349"/>
      <c r="I20" s="207"/>
      <c r="J20" s="350"/>
      <c r="K20" s="207"/>
      <c r="L20" s="207"/>
      <c r="M20" s="207"/>
      <c r="N20" s="207"/>
      <c r="O20" s="207"/>
      <c r="P20" s="207"/>
      <c r="Q20" s="207"/>
      <c r="R20" s="207"/>
      <c r="S20" s="207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20.100000000000001" customHeight="1">
      <c r="A21" s="285" t="s">
        <v>88</v>
      </c>
      <c r="B21" s="93">
        <v>72</v>
      </c>
      <c r="C21" s="93">
        <v>82</v>
      </c>
      <c r="D21" s="94">
        <f t="shared" si="0"/>
        <v>113.9</v>
      </c>
      <c r="E21" s="207"/>
      <c r="F21" s="348"/>
      <c r="G21" s="349"/>
      <c r="H21" s="349"/>
      <c r="I21" s="207"/>
      <c r="J21" s="350"/>
      <c r="K21" s="207"/>
      <c r="L21" s="207"/>
      <c r="M21" s="207"/>
      <c r="N21" s="207"/>
      <c r="O21" s="207"/>
      <c r="P21" s="207"/>
      <c r="Q21" s="207"/>
      <c r="R21" s="207"/>
      <c r="S21" s="207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20.100000000000001" customHeight="1">
      <c r="A22" s="285" t="s">
        <v>89</v>
      </c>
      <c r="B22" s="93">
        <v>40</v>
      </c>
      <c r="C22" s="93">
        <v>52</v>
      </c>
      <c r="D22" s="94">
        <f t="shared" si="0"/>
        <v>130</v>
      </c>
      <c r="E22" s="207"/>
      <c r="F22" s="348"/>
      <c r="G22" s="349"/>
      <c r="H22" s="349"/>
      <c r="I22" s="207"/>
      <c r="J22" s="350"/>
      <c r="K22" s="207"/>
      <c r="L22" s="207"/>
      <c r="M22" s="207"/>
      <c r="N22" s="207"/>
      <c r="O22" s="207"/>
      <c r="P22" s="207"/>
      <c r="Q22" s="207"/>
      <c r="R22" s="207"/>
      <c r="S22" s="207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20.100000000000001" customHeight="1">
      <c r="A23" s="285" t="s">
        <v>92</v>
      </c>
      <c r="B23" s="93">
        <v>70</v>
      </c>
      <c r="C23" s="93">
        <v>35</v>
      </c>
      <c r="D23" s="94">
        <f t="shared" si="0"/>
        <v>50</v>
      </c>
      <c r="E23" s="207"/>
      <c r="F23" s="348"/>
      <c r="G23" s="349"/>
      <c r="H23" s="349"/>
      <c r="I23" s="207"/>
      <c r="J23" s="350"/>
      <c r="K23" s="207"/>
      <c r="L23" s="207"/>
      <c r="M23" s="207"/>
      <c r="N23" s="207"/>
      <c r="O23" s="207"/>
      <c r="P23" s="207"/>
      <c r="Q23" s="207"/>
      <c r="R23" s="207"/>
      <c r="S23" s="207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20.100000000000001" customHeight="1">
      <c r="A24" s="285" t="s">
        <v>133</v>
      </c>
      <c r="B24" s="93">
        <v>38</v>
      </c>
      <c r="C24" s="93">
        <v>28</v>
      </c>
      <c r="D24" s="94">
        <f t="shared" si="0"/>
        <v>73.7</v>
      </c>
      <c r="E24" s="207"/>
      <c r="F24" s="348"/>
      <c r="G24" s="349"/>
      <c r="H24" s="349"/>
      <c r="I24" s="207"/>
      <c r="J24" s="350"/>
      <c r="K24" s="207"/>
      <c r="L24" s="207"/>
      <c r="M24" s="207"/>
      <c r="N24" s="207"/>
      <c r="O24" s="207"/>
      <c r="P24" s="207"/>
      <c r="Q24" s="207"/>
      <c r="R24" s="207"/>
      <c r="S24" s="207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20.100000000000001" customHeight="1">
      <c r="A25" s="285" t="s">
        <v>93</v>
      </c>
      <c r="B25" s="93">
        <v>23</v>
      </c>
      <c r="C25" s="93">
        <v>27</v>
      </c>
      <c r="D25" s="94">
        <f t="shared" si="0"/>
        <v>117.4</v>
      </c>
      <c r="E25" s="207"/>
      <c r="F25" s="348"/>
      <c r="G25" s="349"/>
      <c r="H25" s="349"/>
      <c r="I25" s="207"/>
      <c r="J25" s="350"/>
      <c r="K25" s="207"/>
      <c r="L25" s="207"/>
      <c r="M25" s="207"/>
      <c r="N25" s="207"/>
      <c r="O25" s="207"/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20.100000000000001" customHeight="1">
      <c r="A26" s="285" t="s">
        <v>86</v>
      </c>
      <c r="B26" s="93">
        <v>26</v>
      </c>
      <c r="C26" s="93">
        <v>26</v>
      </c>
      <c r="D26" s="94">
        <f t="shared" si="0"/>
        <v>100</v>
      </c>
      <c r="E26" s="207"/>
      <c r="F26" s="348"/>
      <c r="G26" s="349"/>
      <c r="H26" s="349"/>
      <c r="I26" s="207"/>
      <c r="J26" s="350"/>
      <c r="K26" s="207"/>
      <c r="L26" s="207"/>
      <c r="M26" s="207"/>
      <c r="N26" s="207"/>
      <c r="O26" s="207"/>
      <c r="P26" s="207"/>
      <c r="Q26" s="207"/>
      <c r="R26" s="207"/>
      <c r="S26" s="207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20.100000000000001" customHeight="1">
      <c r="A27" s="285" t="s">
        <v>90</v>
      </c>
      <c r="B27" s="93">
        <v>27</v>
      </c>
      <c r="C27" s="93">
        <v>22</v>
      </c>
      <c r="D27" s="94">
        <f t="shared" si="0"/>
        <v>81.5</v>
      </c>
      <c r="E27" s="207"/>
      <c r="F27" s="348"/>
      <c r="G27" s="349"/>
      <c r="H27" s="349"/>
      <c r="I27" s="207"/>
      <c r="J27" s="350"/>
      <c r="K27" s="207"/>
      <c r="L27" s="207"/>
      <c r="M27" s="207"/>
      <c r="N27" s="207"/>
      <c r="O27" s="207"/>
      <c r="P27" s="207"/>
      <c r="Q27" s="207"/>
      <c r="R27" s="207"/>
      <c r="S27" s="20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20.100000000000001" customHeight="1">
      <c r="A28" s="285" t="s">
        <v>84</v>
      </c>
      <c r="B28" s="93">
        <v>11</v>
      </c>
      <c r="C28" s="93">
        <v>20</v>
      </c>
      <c r="D28" s="94">
        <f t="shared" si="0"/>
        <v>181.8</v>
      </c>
      <c r="E28" s="207"/>
      <c r="F28" s="348"/>
      <c r="G28" s="349"/>
      <c r="H28" s="349"/>
      <c r="I28" s="207"/>
      <c r="J28" s="350"/>
      <c r="K28" s="207"/>
      <c r="L28" s="207"/>
      <c r="M28" s="207"/>
      <c r="N28" s="207"/>
      <c r="O28" s="207"/>
      <c r="P28" s="207"/>
      <c r="Q28" s="207"/>
      <c r="R28" s="207"/>
      <c r="S28" s="207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20.100000000000001" customHeight="1">
      <c r="A29" s="285" t="s">
        <v>78</v>
      </c>
      <c r="B29" s="93" t="s">
        <v>103</v>
      </c>
      <c r="C29" s="93">
        <v>20</v>
      </c>
      <c r="D29" s="94" t="s">
        <v>164</v>
      </c>
      <c r="E29" s="207"/>
      <c r="F29" s="348"/>
      <c r="G29" s="349"/>
      <c r="H29" s="349"/>
      <c r="I29" s="207"/>
      <c r="J29" s="350"/>
      <c r="K29" s="207"/>
      <c r="L29" s="207"/>
      <c r="M29" s="207"/>
      <c r="N29" s="207"/>
      <c r="O29" s="207"/>
      <c r="P29" s="207"/>
      <c r="Q29" s="207"/>
      <c r="R29" s="207"/>
      <c r="S29" s="207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20.100000000000001" customHeight="1">
      <c r="A30" s="285" t="s">
        <v>95</v>
      </c>
      <c r="B30" s="93">
        <v>15</v>
      </c>
      <c r="C30" s="93">
        <v>14</v>
      </c>
      <c r="D30" s="94">
        <f t="shared" si="0"/>
        <v>93.3</v>
      </c>
      <c r="E30" s="207"/>
      <c r="F30" s="348"/>
      <c r="G30" s="349"/>
      <c r="H30" s="349"/>
      <c r="I30" s="207"/>
      <c r="J30" s="350"/>
      <c r="K30" s="207"/>
      <c r="L30" s="207"/>
      <c r="M30" s="207"/>
      <c r="N30" s="207"/>
      <c r="O30" s="207"/>
      <c r="P30" s="207"/>
      <c r="Q30" s="207"/>
      <c r="R30" s="207"/>
      <c r="S30" s="207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20.100000000000001" customHeight="1">
      <c r="A31" s="285" t="s">
        <v>130</v>
      </c>
      <c r="B31" s="93">
        <v>10</v>
      </c>
      <c r="C31" s="93">
        <v>9</v>
      </c>
      <c r="D31" s="94">
        <f t="shared" si="0"/>
        <v>90</v>
      </c>
      <c r="E31" s="207"/>
      <c r="F31" s="348"/>
      <c r="G31" s="349"/>
      <c r="H31" s="349"/>
      <c r="I31" s="207"/>
      <c r="J31" s="350"/>
      <c r="K31" s="207"/>
      <c r="L31" s="207"/>
      <c r="M31" s="207"/>
      <c r="N31" s="207"/>
      <c r="O31" s="207"/>
      <c r="P31" s="207"/>
      <c r="Q31" s="207"/>
      <c r="R31" s="207"/>
      <c r="S31" s="207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20.100000000000001" customHeight="1">
      <c r="A32" s="285" t="s">
        <v>96</v>
      </c>
      <c r="B32" s="93">
        <v>2</v>
      </c>
      <c r="C32" s="93">
        <v>6</v>
      </c>
      <c r="D32" s="94">
        <f t="shared" si="0"/>
        <v>300</v>
      </c>
      <c r="E32" s="207"/>
      <c r="F32" s="348"/>
      <c r="G32" s="349"/>
      <c r="H32" s="349"/>
      <c r="I32" s="207"/>
      <c r="J32" s="350"/>
      <c r="K32" s="207"/>
      <c r="L32" s="207"/>
      <c r="M32" s="207"/>
      <c r="N32" s="207"/>
      <c r="O32" s="207"/>
      <c r="P32" s="207"/>
      <c r="Q32" s="207"/>
      <c r="R32" s="207"/>
      <c r="S32" s="207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20.100000000000001" customHeight="1">
      <c r="A33" s="285" t="s">
        <v>85</v>
      </c>
      <c r="B33" s="93">
        <v>20</v>
      </c>
      <c r="C33" s="93">
        <v>6</v>
      </c>
      <c r="D33" s="94">
        <f t="shared" si="0"/>
        <v>30</v>
      </c>
      <c r="E33" s="207"/>
      <c r="F33" s="348"/>
      <c r="G33" s="349"/>
      <c r="H33" s="349"/>
      <c r="I33" s="207"/>
      <c r="J33" s="350"/>
      <c r="K33" s="207"/>
      <c r="L33" s="207"/>
      <c r="M33" s="207"/>
      <c r="N33" s="207"/>
      <c r="O33" s="207"/>
      <c r="P33" s="207"/>
      <c r="Q33" s="207"/>
      <c r="R33" s="207"/>
      <c r="S33" s="207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20.100000000000001" customHeight="1">
      <c r="A34" s="285" t="s">
        <v>106</v>
      </c>
      <c r="B34" s="93">
        <v>1</v>
      </c>
      <c r="C34" s="93">
        <v>5</v>
      </c>
      <c r="D34" s="94">
        <f t="shared" si="0"/>
        <v>500</v>
      </c>
      <c r="E34" s="207"/>
      <c r="F34" s="348"/>
      <c r="G34" s="349"/>
      <c r="H34" s="349"/>
      <c r="I34" s="207"/>
      <c r="J34" s="350"/>
      <c r="K34" s="207"/>
      <c r="L34" s="207"/>
      <c r="M34" s="207"/>
      <c r="N34" s="207"/>
      <c r="O34" s="207"/>
      <c r="P34" s="207"/>
      <c r="Q34" s="207"/>
      <c r="R34" s="207"/>
      <c r="S34" s="207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20.100000000000001" customHeight="1">
      <c r="A35" s="285" t="s">
        <v>98</v>
      </c>
      <c r="B35" s="93">
        <v>4</v>
      </c>
      <c r="C35" s="292">
        <v>5</v>
      </c>
      <c r="D35" s="94">
        <f t="shared" si="0"/>
        <v>125</v>
      </c>
      <c r="E35" s="207"/>
      <c r="F35" s="348"/>
      <c r="G35" s="349"/>
      <c r="H35" s="349"/>
      <c r="I35" s="207"/>
      <c r="J35" s="350"/>
      <c r="K35" s="207"/>
      <c r="L35" s="207"/>
      <c r="M35" s="207"/>
      <c r="N35" s="207"/>
      <c r="O35" s="207"/>
      <c r="P35" s="207"/>
      <c r="Q35" s="207"/>
      <c r="R35" s="207"/>
      <c r="S35" s="207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20.100000000000001" customHeight="1">
      <c r="A36" s="285" t="s">
        <v>173</v>
      </c>
      <c r="B36" s="93">
        <v>1</v>
      </c>
      <c r="C36" s="292">
        <v>2</v>
      </c>
      <c r="D36" s="94">
        <f t="shared" si="0"/>
        <v>200</v>
      </c>
      <c r="E36" s="207"/>
      <c r="F36" s="348"/>
      <c r="G36" s="349"/>
      <c r="H36" s="349"/>
      <c r="I36" s="207"/>
      <c r="J36" s="350"/>
      <c r="K36" s="207"/>
      <c r="L36" s="207"/>
      <c r="M36" s="207"/>
      <c r="N36" s="207"/>
      <c r="O36" s="207"/>
      <c r="P36" s="207"/>
      <c r="Q36" s="207"/>
      <c r="R36" s="207"/>
      <c r="S36" s="207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20.100000000000001" customHeight="1">
      <c r="A37" s="285" t="s">
        <v>94</v>
      </c>
      <c r="B37" s="93" t="s">
        <v>103</v>
      </c>
      <c r="C37" s="292">
        <v>2</v>
      </c>
      <c r="D37" s="94" t="s">
        <v>164</v>
      </c>
      <c r="E37" s="207"/>
      <c r="F37" s="348"/>
      <c r="G37" s="349"/>
      <c r="H37" s="349"/>
      <c r="I37" s="207"/>
      <c r="J37" s="350"/>
      <c r="K37" s="207"/>
      <c r="L37" s="207"/>
      <c r="M37" s="207"/>
      <c r="N37" s="207"/>
      <c r="O37" s="207"/>
      <c r="P37" s="207"/>
      <c r="Q37" s="207"/>
      <c r="R37" s="207"/>
      <c r="S37" s="207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20.100000000000001" customHeight="1">
      <c r="A38" s="285" t="s">
        <v>97</v>
      </c>
      <c r="B38" s="93">
        <v>11</v>
      </c>
      <c r="C38" s="292">
        <v>1</v>
      </c>
      <c r="D38" s="94">
        <f t="shared" si="0"/>
        <v>9.1</v>
      </c>
      <c r="E38" s="207"/>
      <c r="F38" s="348"/>
      <c r="G38" s="349"/>
      <c r="H38" s="349"/>
      <c r="I38" s="207"/>
      <c r="J38" s="350"/>
      <c r="K38" s="207"/>
      <c r="L38" s="207"/>
      <c r="M38" s="207"/>
      <c r="N38" s="207"/>
      <c r="O38" s="207"/>
      <c r="P38" s="207"/>
      <c r="Q38" s="207"/>
      <c r="R38" s="207"/>
      <c r="S38" s="207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20.100000000000001" customHeight="1">
      <c r="A39" s="285" t="s">
        <v>174</v>
      </c>
      <c r="B39" s="93" t="s">
        <v>103</v>
      </c>
      <c r="C39" s="292">
        <v>1</v>
      </c>
      <c r="D39" s="94" t="s">
        <v>164</v>
      </c>
      <c r="E39" s="207"/>
      <c r="F39" s="348"/>
      <c r="G39" s="349"/>
      <c r="H39" s="349"/>
      <c r="I39" s="207"/>
      <c r="J39" s="350"/>
      <c r="K39" s="207"/>
      <c r="L39" s="207"/>
      <c r="M39" s="207"/>
      <c r="N39" s="207"/>
      <c r="O39" s="207"/>
      <c r="P39" s="207"/>
      <c r="Q39" s="207"/>
      <c r="R39" s="207"/>
      <c r="S39" s="207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20.100000000000001" customHeight="1">
      <c r="A40" s="285" t="s">
        <v>175</v>
      </c>
      <c r="B40" s="93">
        <v>5</v>
      </c>
      <c r="C40" s="292" t="s">
        <v>103</v>
      </c>
      <c r="D40" s="94" t="s">
        <v>164</v>
      </c>
      <c r="E40" s="207"/>
      <c r="F40" s="348"/>
      <c r="G40" s="349"/>
      <c r="H40" s="349"/>
      <c r="I40" s="207"/>
      <c r="J40" s="350"/>
      <c r="K40" s="207"/>
      <c r="L40" s="207"/>
      <c r="M40" s="207"/>
      <c r="N40" s="207"/>
      <c r="O40" s="207"/>
      <c r="P40" s="207"/>
      <c r="Q40" s="207"/>
      <c r="R40" s="207"/>
      <c r="S40" s="207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20.100000000000001" customHeight="1">
      <c r="A41" s="285" t="s">
        <v>4</v>
      </c>
      <c r="B41" s="93">
        <v>3</v>
      </c>
      <c r="C41" s="292" t="s">
        <v>103</v>
      </c>
      <c r="D41" s="94" t="s">
        <v>164</v>
      </c>
      <c r="J41" s="317"/>
    </row>
    <row r="42" spans="1:29" ht="4.95" customHeight="1">
      <c r="A42" s="376"/>
      <c r="B42" s="377"/>
      <c r="C42" s="378"/>
      <c r="D42" s="379"/>
      <c r="J42" s="317"/>
    </row>
    <row r="43" spans="1:29" s="9" customFormat="1" ht="4.95" customHeight="1">
      <c r="A43" s="403"/>
      <c r="B43" s="404"/>
      <c r="C43" s="405"/>
      <c r="D43" s="406"/>
      <c r="E43" s="351"/>
      <c r="F43" s="203"/>
      <c r="G43" s="203"/>
      <c r="H43" s="203"/>
      <c r="I43" s="203"/>
      <c r="J43" s="352"/>
      <c r="K43" s="203"/>
      <c r="L43" s="203"/>
      <c r="M43" s="203"/>
      <c r="N43" s="203"/>
      <c r="O43" s="203"/>
      <c r="P43" s="203"/>
      <c r="Q43" s="203"/>
      <c r="R43" s="203"/>
      <c r="S43" s="203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12" t="s">
        <v>158</v>
      </c>
      <c r="D44" s="72"/>
      <c r="J44" s="317"/>
    </row>
    <row r="45" spans="1:29">
      <c r="A45" s="293"/>
      <c r="B45" s="294"/>
      <c r="C45" s="295"/>
      <c r="D45" s="72"/>
      <c r="J45" s="317"/>
    </row>
    <row r="46" spans="1:29">
      <c r="A46" s="293"/>
      <c r="B46" s="71"/>
      <c r="C46" s="70"/>
      <c r="D46" s="72"/>
      <c r="J46" s="317"/>
    </row>
    <row r="47" spans="1:29">
      <c r="A47" s="293"/>
      <c r="B47" s="70"/>
      <c r="C47" s="70"/>
      <c r="D47" s="72"/>
      <c r="J47" s="317"/>
    </row>
    <row r="48" spans="1:29">
      <c r="A48" s="293"/>
      <c r="B48" s="70"/>
      <c r="C48" s="70"/>
      <c r="D48" s="72"/>
      <c r="J48" s="317"/>
    </row>
    <row r="49" spans="1:10">
      <c r="A49" s="293"/>
      <c r="B49" s="70"/>
      <c r="C49" s="70"/>
      <c r="D49" s="72"/>
      <c r="J49" s="317"/>
    </row>
    <row r="50" spans="1:10">
      <c r="A50" s="293"/>
      <c r="B50" s="70"/>
      <c r="C50" s="70"/>
      <c r="D50" s="72"/>
      <c r="J50" s="317"/>
    </row>
    <row r="51" spans="1:10">
      <c r="A51" s="293"/>
      <c r="B51" s="70"/>
      <c r="C51" s="70"/>
      <c r="D51" s="72"/>
      <c r="J51" s="317"/>
    </row>
    <row r="52" spans="1:10">
      <c r="A52" s="293"/>
      <c r="B52" s="70"/>
      <c r="C52" s="70"/>
      <c r="D52" s="72"/>
      <c r="J52" s="317"/>
    </row>
    <row r="53" spans="1:10">
      <c r="A53" s="293"/>
      <c r="B53" s="70"/>
      <c r="C53" s="70"/>
      <c r="D53" s="72"/>
      <c r="J53" s="317"/>
    </row>
    <row r="54" spans="1:10">
      <c r="A54" s="293"/>
      <c r="B54" s="70"/>
      <c r="C54" s="70"/>
      <c r="D54" s="72"/>
    </row>
    <row r="55" spans="1:10">
      <c r="A55" s="293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C55"/>
  <sheetViews>
    <sheetView showGridLines="0" zoomScaleNormal="100" zoomScaleSheetLayoutView="110" workbookViewId="0">
      <selection activeCell="K29" sqref="K29"/>
    </sheetView>
  </sheetViews>
  <sheetFormatPr baseColWidth="10" defaultRowHeight="13.2"/>
  <cols>
    <col min="1" max="1" width="30.5546875" customWidth="1"/>
    <col min="2" max="4" width="20.5546875" customWidth="1"/>
    <col min="5" max="5" width="11.5546875" customWidth="1"/>
    <col min="6" max="6" width="9.5546875" style="202" customWidth="1"/>
    <col min="7" max="7" width="30.44140625" style="202" customWidth="1"/>
    <col min="8" max="8" width="11.44140625" style="202"/>
    <col min="9" max="9" width="11.109375" style="202" customWidth="1"/>
    <col min="10" max="10" width="11.88671875" style="202" bestFit="1" customWidth="1"/>
    <col min="11" max="27" width="11.44140625" style="202"/>
    <col min="28" max="29" width="11.44140625" style="115"/>
  </cols>
  <sheetData>
    <row r="1" spans="1:29" ht="33" customHeight="1">
      <c r="A1" s="463" t="s">
        <v>168</v>
      </c>
      <c r="B1" s="463"/>
      <c r="C1" s="463"/>
      <c r="D1" s="463"/>
      <c r="E1" s="375"/>
      <c r="F1" s="203"/>
    </row>
    <row r="2" spans="1:29" ht="4.95" customHeight="1">
      <c r="A2" s="62"/>
      <c r="B2" s="180"/>
      <c r="C2" s="180"/>
      <c r="D2" s="180"/>
      <c r="E2" s="180"/>
      <c r="F2" s="203"/>
    </row>
    <row r="3" spans="1:29">
      <c r="A3" s="185" t="s">
        <v>139</v>
      </c>
      <c r="B3" s="74"/>
      <c r="C3" s="74"/>
      <c r="D3" s="75"/>
      <c r="E3" s="75"/>
      <c r="F3" s="203"/>
    </row>
    <row r="4" spans="1:29" ht="18" customHeight="1">
      <c r="A4" s="43"/>
      <c r="B4" s="44"/>
      <c r="C4" s="45"/>
      <c r="D4" s="44"/>
      <c r="E4" s="44"/>
      <c r="F4" s="203"/>
      <c r="J4" s="317"/>
    </row>
    <row r="5" spans="1:29" ht="14.25" customHeight="1">
      <c r="A5" s="43"/>
      <c r="B5" s="44"/>
      <c r="C5" s="45"/>
      <c r="D5" s="46" t="s">
        <v>0</v>
      </c>
      <c r="E5" s="46"/>
      <c r="F5" s="203"/>
      <c r="G5" s="315"/>
      <c r="J5" s="317"/>
    </row>
    <row r="6" spans="1:29" ht="5.0999999999999996" customHeight="1">
      <c r="A6" s="43"/>
      <c r="B6" s="44"/>
      <c r="C6" s="45"/>
      <c r="D6" s="46"/>
      <c r="E6" s="46"/>
      <c r="F6" s="203"/>
      <c r="G6" s="315"/>
      <c r="J6" s="317"/>
    </row>
    <row r="7" spans="1:29" ht="15" customHeight="1">
      <c r="A7" s="173"/>
      <c r="B7" s="461" t="s">
        <v>169</v>
      </c>
      <c r="C7" s="461"/>
      <c r="D7" s="409" t="s">
        <v>129</v>
      </c>
      <c r="E7" s="364"/>
      <c r="F7" s="203"/>
      <c r="J7" s="317"/>
    </row>
    <row r="8" spans="1:29" ht="15" customHeight="1">
      <c r="A8" s="218" t="s">
        <v>2</v>
      </c>
      <c r="B8" s="409">
        <v>2022</v>
      </c>
      <c r="C8" s="410">
        <v>2023</v>
      </c>
      <c r="D8" s="411" t="s">
        <v>162</v>
      </c>
      <c r="E8" s="364"/>
      <c r="F8" s="203"/>
      <c r="H8" s="347"/>
      <c r="J8" s="317"/>
    </row>
    <row r="9" spans="1:29" ht="4.95" customHeight="1">
      <c r="A9" s="49"/>
      <c r="B9" s="91"/>
      <c r="C9" s="91"/>
      <c r="D9" s="408"/>
      <c r="E9" s="364"/>
      <c r="F9" s="203"/>
      <c r="J9" s="317"/>
    </row>
    <row r="10" spans="1:29" ht="4.95" customHeight="1">
      <c r="A10" s="221"/>
      <c r="B10" s="221"/>
      <c r="C10" s="222"/>
      <c r="D10" s="221"/>
      <c r="E10" s="364"/>
      <c r="F10" s="203"/>
      <c r="J10" s="317"/>
    </row>
    <row r="11" spans="1:29" s="68" customFormat="1" ht="17.100000000000001" customHeight="1">
      <c r="A11" s="218" t="s">
        <v>5</v>
      </c>
      <c r="B11" s="223">
        <f>SUM(B12:B40)</f>
        <v>240155</v>
      </c>
      <c r="C11" s="223">
        <f>SUM(C12:C40)</f>
        <v>269890</v>
      </c>
      <c r="D11" s="224">
        <f>C11/B11*100</f>
        <v>112.4</v>
      </c>
      <c r="E11" s="364"/>
      <c r="F11" s="364"/>
      <c r="G11" s="348"/>
      <c r="H11" s="349"/>
      <c r="I11" s="349"/>
      <c r="J11" s="350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119"/>
      <c r="AC11" s="119"/>
    </row>
    <row r="12" spans="1:29" s="68" customFormat="1" ht="17.100000000000001" customHeight="1">
      <c r="A12" s="285" t="s">
        <v>179</v>
      </c>
      <c r="B12" s="93">
        <v>204524</v>
      </c>
      <c r="C12" s="93">
        <v>241836</v>
      </c>
      <c r="D12" s="94">
        <f>C12/B12*100</f>
        <v>118.2</v>
      </c>
      <c r="E12" s="94"/>
      <c r="F12" s="348"/>
      <c r="G12" s="348"/>
      <c r="H12" s="349"/>
      <c r="I12" s="349"/>
      <c r="J12" s="350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119"/>
      <c r="AC12" s="119"/>
    </row>
    <row r="13" spans="1:29" s="68" customFormat="1" ht="17.100000000000001" customHeight="1">
      <c r="A13" s="286" t="s">
        <v>82</v>
      </c>
      <c r="B13" s="93">
        <v>11748</v>
      </c>
      <c r="C13" s="93">
        <v>9894</v>
      </c>
      <c r="D13" s="94">
        <f t="shared" ref="D13:D40" si="0">C13/B13*100</f>
        <v>84.2</v>
      </c>
      <c r="E13" s="94"/>
      <c r="F13" s="352"/>
      <c r="G13" s="348"/>
      <c r="H13" s="349"/>
      <c r="I13" s="349"/>
      <c r="J13" s="350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119"/>
      <c r="AC13" s="119"/>
    </row>
    <row r="14" spans="1:29" s="68" customFormat="1" ht="17.100000000000001" customHeight="1">
      <c r="A14" s="286" t="s">
        <v>77</v>
      </c>
      <c r="B14" s="93">
        <v>5107</v>
      </c>
      <c r="C14" s="93">
        <v>4043</v>
      </c>
      <c r="D14" s="94">
        <f t="shared" si="0"/>
        <v>79.2</v>
      </c>
      <c r="E14" s="94"/>
      <c r="F14" s="352"/>
      <c r="G14" s="348"/>
      <c r="H14" s="349"/>
      <c r="I14" s="349"/>
      <c r="J14" s="350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119"/>
      <c r="AC14" s="119"/>
    </row>
    <row r="15" spans="1:29" s="68" customFormat="1" ht="17.100000000000001" customHeight="1">
      <c r="A15" s="286" t="s">
        <v>132</v>
      </c>
      <c r="B15" s="93">
        <v>3465</v>
      </c>
      <c r="C15" s="93">
        <v>2854</v>
      </c>
      <c r="D15" s="94">
        <f t="shared" si="0"/>
        <v>82.4</v>
      </c>
      <c r="E15" s="94"/>
      <c r="F15" s="352"/>
      <c r="G15" s="348"/>
      <c r="H15" s="349"/>
      <c r="I15" s="349"/>
      <c r="J15" s="350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119"/>
      <c r="AC15" s="119"/>
    </row>
    <row r="16" spans="1:29" s="68" customFormat="1" ht="17.100000000000001" customHeight="1">
      <c r="A16" s="286" t="s">
        <v>79</v>
      </c>
      <c r="B16" s="93">
        <v>3093</v>
      </c>
      <c r="C16" s="93">
        <v>2695</v>
      </c>
      <c r="D16" s="94">
        <f t="shared" si="0"/>
        <v>87.1</v>
      </c>
      <c r="E16" s="94"/>
      <c r="F16" s="352"/>
      <c r="G16" s="348"/>
      <c r="H16" s="349"/>
      <c r="I16" s="349"/>
      <c r="J16" s="350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119"/>
      <c r="AC16" s="119"/>
    </row>
    <row r="17" spans="1:29" s="68" customFormat="1" ht="17.100000000000001" customHeight="1">
      <c r="A17" s="286" t="s">
        <v>81</v>
      </c>
      <c r="B17" s="93">
        <v>2660</v>
      </c>
      <c r="C17" s="93">
        <v>2411</v>
      </c>
      <c r="D17" s="94">
        <f t="shared" si="0"/>
        <v>90.6</v>
      </c>
      <c r="E17" s="94"/>
      <c r="F17" s="348"/>
      <c r="G17" s="348"/>
      <c r="H17" s="349"/>
      <c r="I17" s="349"/>
      <c r="J17" s="353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119"/>
      <c r="AC17" s="119"/>
    </row>
    <row r="18" spans="1:29" s="68" customFormat="1" ht="15" customHeight="1">
      <c r="A18" s="286" t="s">
        <v>80</v>
      </c>
      <c r="B18" s="93">
        <v>2646</v>
      </c>
      <c r="C18" s="93">
        <v>1558</v>
      </c>
      <c r="D18" s="94">
        <f t="shared" si="0"/>
        <v>58.9</v>
      </c>
      <c r="E18" s="94"/>
      <c r="F18" s="352"/>
      <c r="G18" s="348"/>
      <c r="H18" s="349"/>
      <c r="I18" s="349"/>
      <c r="J18" s="350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119"/>
      <c r="AC18" s="119"/>
    </row>
    <row r="19" spans="1:29" s="68" customFormat="1" ht="17.25" customHeight="1">
      <c r="A19" s="286" t="s">
        <v>83</v>
      </c>
      <c r="B19" s="93">
        <v>1353</v>
      </c>
      <c r="C19" s="93">
        <v>1381</v>
      </c>
      <c r="D19" s="94">
        <f t="shared" si="0"/>
        <v>102.1</v>
      </c>
      <c r="E19" s="94"/>
      <c r="F19" s="348"/>
      <c r="G19" s="348"/>
      <c r="H19" s="349"/>
      <c r="I19" s="349"/>
      <c r="J19" s="350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119"/>
      <c r="AC19" s="119"/>
    </row>
    <row r="20" spans="1:29" s="68" customFormat="1" ht="17.100000000000001" customHeight="1">
      <c r="A20" s="286" t="s">
        <v>88</v>
      </c>
      <c r="B20" s="93">
        <v>570</v>
      </c>
      <c r="C20" s="93">
        <v>690</v>
      </c>
      <c r="D20" s="94">
        <f t="shared" si="0"/>
        <v>121.1</v>
      </c>
      <c r="E20" s="94"/>
      <c r="F20" s="348"/>
      <c r="G20" s="348"/>
      <c r="H20" s="349"/>
      <c r="I20" s="349"/>
      <c r="J20" s="350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119"/>
      <c r="AC20" s="119"/>
    </row>
    <row r="21" spans="1:29" s="68" customFormat="1" ht="17.100000000000001" customHeight="1">
      <c r="A21" s="286" t="s">
        <v>89</v>
      </c>
      <c r="B21" s="93">
        <v>248</v>
      </c>
      <c r="C21" s="93">
        <v>357</v>
      </c>
      <c r="D21" s="94">
        <f t="shared" si="0"/>
        <v>144</v>
      </c>
      <c r="E21" s="94"/>
      <c r="F21" s="348"/>
      <c r="G21" s="348"/>
      <c r="H21" s="349"/>
      <c r="I21" s="349"/>
      <c r="J21" s="350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119"/>
      <c r="AC21" s="119"/>
    </row>
    <row r="22" spans="1:29" s="68" customFormat="1" ht="17.100000000000001" customHeight="1">
      <c r="A22" s="286" t="s">
        <v>93</v>
      </c>
      <c r="B22" s="93">
        <v>320</v>
      </c>
      <c r="C22" s="93">
        <v>321</v>
      </c>
      <c r="D22" s="94">
        <f t="shared" si="0"/>
        <v>100.3</v>
      </c>
      <c r="E22" s="94"/>
      <c r="F22" s="348"/>
      <c r="G22" s="348"/>
      <c r="H22" s="349"/>
      <c r="I22" s="349"/>
      <c r="J22" s="350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119"/>
      <c r="AC22" s="119"/>
    </row>
    <row r="23" spans="1:29" s="68" customFormat="1" ht="17.100000000000001" customHeight="1">
      <c r="A23" s="286" t="s">
        <v>86</v>
      </c>
      <c r="B23" s="93">
        <v>171</v>
      </c>
      <c r="C23" s="93">
        <v>298</v>
      </c>
      <c r="D23" s="94">
        <f t="shared" si="0"/>
        <v>174.3</v>
      </c>
      <c r="E23" s="94"/>
      <c r="F23" s="348"/>
      <c r="G23" s="348"/>
      <c r="H23" s="349"/>
      <c r="I23" s="349"/>
      <c r="J23" s="350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119"/>
      <c r="AC23" s="119"/>
    </row>
    <row r="24" spans="1:29" s="68" customFormat="1" ht="17.100000000000001" customHeight="1">
      <c r="A24" s="286" t="s">
        <v>92</v>
      </c>
      <c r="B24" s="93">
        <v>1022</v>
      </c>
      <c r="C24" s="93">
        <v>245</v>
      </c>
      <c r="D24" s="94">
        <f t="shared" si="0"/>
        <v>24</v>
      </c>
      <c r="E24" s="94"/>
      <c r="F24" s="348"/>
      <c r="G24" s="348"/>
      <c r="H24" s="349"/>
      <c r="I24" s="349"/>
      <c r="J24" s="350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119"/>
      <c r="AC24" s="119"/>
    </row>
    <row r="25" spans="1:29" s="68" customFormat="1" ht="17.100000000000001" customHeight="1">
      <c r="A25" s="286" t="s">
        <v>133</v>
      </c>
      <c r="B25" s="93">
        <v>435</v>
      </c>
      <c r="C25" s="93">
        <v>233</v>
      </c>
      <c r="D25" s="94">
        <f t="shared" si="0"/>
        <v>53.6</v>
      </c>
      <c r="E25" s="94"/>
      <c r="F25" s="348"/>
      <c r="G25" s="348"/>
      <c r="H25" s="349"/>
      <c r="I25" s="349"/>
      <c r="J25" s="350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119"/>
      <c r="AC25" s="119"/>
    </row>
    <row r="26" spans="1:29" s="68" customFormat="1" ht="17.100000000000001" customHeight="1">
      <c r="A26" s="286" t="s">
        <v>90</v>
      </c>
      <c r="B26" s="93">
        <v>219</v>
      </c>
      <c r="C26" s="93">
        <v>177</v>
      </c>
      <c r="D26" s="94">
        <f t="shared" si="0"/>
        <v>80.8</v>
      </c>
      <c r="E26" s="94"/>
      <c r="F26" s="348"/>
      <c r="G26" s="348"/>
      <c r="H26" s="349"/>
      <c r="I26" s="349"/>
      <c r="J26" s="350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119"/>
      <c r="AC26" s="119"/>
    </row>
    <row r="27" spans="1:29" s="68" customFormat="1" ht="17.100000000000001" customHeight="1">
      <c r="A27" s="286" t="s">
        <v>78</v>
      </c>
      <c r="B27" s="93">
        <v>54</v>
      </c>
      <c r="C27" s="93">
        <v>143</v>
      </c>
      <c r="D27" s="94">
        <f t="shared" si="0"/>
        <v>264.8</v>
      </c>
      <c r="E27" s="94"/>
      <c r="F27" s="348"/>
      <c r="G27" s="348"/>
      <c r="H27" s="349"/>
      <c r="I27" s="349"/>
      <c r="J27" s="350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119"/>
      <c r="AC27" s="119"/>
    </row>
    <row r="28" spans="1:29" s="68" customFormat="1" ht="17.100000000000001" customHeight="1">
      <c r="A28" s="286" t="s">
        <v>84</v>
      </c>
      <c r="B28" s="93">
        <v>117</v>
      </c>
      <c r="C28" s="93">
        <v>139</v>
      </c>
      <c r="D28" s="94">
        <f t="shared" si="0"/>
        <v>118.8</v>
      </c>
      <c r="E28" s="94"/>
      <c r="F28" s="348"/>
      <c r="G28" s="348"/>
      <c r="H28" s="349"/>
      <c r="I28" s="349"/>
      <c r="J28" s="350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119"/>
      <c r="AC28" s="119"/>
    </row>
    <row r="29" spans="1:29" s="68" customFormat="1" ht="17.100000000000001" customHeight="1">
      <c r="A29" s="286" t="s">
        <v>95</v>
      </c>
      <c r="B29" s="93">
        <v>1962</v>
      </c>
      <c r="C29" s="93">
        <v>95</v>
      </c>
      <c r="D29" s="94">
        <f t="shared" si="0"/>
        <v>4.8</v>
      </c>
      <c r="E29" s="94"/>
      <c r="F29" s="348"/>
      <c r="G29" s="348"/>
      <c r="H29" s="349"/>
      <c r="I29" s="349"/>
      <c r="J29" s="350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119"/>
      <c r="AC29" s="119"/>
    </row>
    <row r="30" spans="1:29" s="68" customFormat="1" ht="17.100000000000001" customHeight="1">
      <c r="A30" s="286" t="s">
        <v>94</v>
      </c>
      <c r="B30" s="93">
        <v>16</v>
      </c>
      <c r="C30" s="93">
        <v>84</v>
      </c>
      <c r="D30" s="94">
        <f t="shared" si="0"/>
        <v>525</v>
      </c>
      <c r="E30" s="94"/>
      <c r="F30" s="348"/>
      <c r="G30" s="348"/>
      <c r="H30" s="349"/>
      <c r="I30" s="349"/>
      <c r="J30" s="350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119"/>
      <c r="AC30" s="119"/>
    </row>
    <row r="31" spans="1:29" s="68" customFormat="1" ht="17.100000000000001" customHeight="1">
      <c r="A31" s="286" t="s">
        <v>85</v>
      </c>
      <c r="B31" s="93">
        <v>86</v>
      </c>
      <c r="C31" s="93">
        <v>83</v>
      </c>
      <c r="D31" s="94">
        <f t="shared" si="0"/>
        <v>96.5</v>
      </c>
      <c r="E31" s="94"/>
      <c r="F31" s="348"/>
      <c r="G31" s="348"/>
      <c r="H31" s="349"/>
      <c r="I31" s="349"/>
      <c r="J31" s="350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119"/>
      <c r="AC31" s="119"/>
    </row>
    <row r="32" spans="1:29" s="68" customFormat="1" ht="17.100000000000001" customHeight="1">
      <c r="A32" s="286" t="s">
        <v>159</v>
      </c>
      <c r="B32" s="93" t="s">
        <v>103</v>
      </c>
      <c r="C32" s="93">
        <v>77</v>
      </c>
      <c r="D32" s="94" t="s">
        <v>164</v>
      </c>
      <c r="E32" s="94"/>
      <c r="F32" s="348"/>
      <c r="G32" s="348"/>
      <c r="H32" s="349"/>
      <c r="I32" s="349"/>
      <c r="J32" s="350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119"/>
      <c r="AC32" s="119"/>
    </row>
    <row r="33" spans="1:29" s="68" customFormat="1" ht="17.100000000000001" customHeight="1">
      <c r="A33" s="286" t="s">
        <v>130</v>
      </c>
      <c r="B33" s="93">
        <v>64</v>
      </c>
      <c r="C33" s="93">
        <v>75</v>
      </c>
      <c r="D33" s="94">
        <f t="shared" si="0"/>
        <v>117.2</v>
      </c>
      <c r="E33" s="94"/>
      <c r="F33" s="348"/>
      <c r="G33" s="348"/>
      <c r="H33" s="349"/>
      <c r="I33" s="349"/>
      <c r="J33" s="350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119"/>
      <c r="AC33" s="119"/>
    </row>
    <row r="34" spans="1:29" s="68" customFormat="1" ht="17.100000000000001" customHeight="1">
      <c r="A34" s="286" t="s">
        <v>106</v>
      </c>
      <c r="B34" s="93">
        <v>7</v>
      </c>
      <c r="C34" s="93">
        <v>45</v>
      </c>
      <c r="D34" s="94">
        <f t="shared" si="0"/>
        <v>642.9</v>
      </c>
      <c r="E34" s="94"/>
      <c r="F34" s="348"/>
      <c r="G34" s="348"/>
      <c r="H34" s="349"/>
      <c r="I34" s="349"/>
      <c r="J34" s="350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119"/>
      <c r="AC34" s="119"/>
    </row>
    <row r="35" spans="1:29" s="68" customFormat="1" ht="17.100000000000001" customHeight="1">
      <c r="A35" s="286" t="s">
        <v>163</v>
      </c>
      <c r="B35" s="93">
        <v>17</v>
      </c>
      <c r="C35" s="93">
        <v>33</v>
      </c>
      <c r="D35" s="94">
        <f t="shared" si="0"/>
        <v>194.1</v>
      </c>
      <c r="E35" s="94"/>
      <c r="F35" s="348"/>
      <c r="G35" s="348"/>
      <c r="H35" s="349"/>
      <c r="I35" s="349"/>
      <c r="J35" s="350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119"/>
      <c r="AC35" s="119"/>
    </row>
    <row r="36" spans="1:29" s="68" customFormat="1" ht="17.100000000000001" customHeight="1">
      <c r="A36" s="286" t="s">
        <v>98</v>
      </c>
      <c r="B36" s="93">
        <v>85</v>
      </c>
      <c r="C36" s="93">
        <v>31</v>
      </c>
      <c r="D36" s="94">
        <f t="shared" si="0"/>
        <v>36.5</v>
      </c>
      <c r="E36" s="94"/>
      <c r="F36" s="348"/>
      <c r="G36" s="348"/>
      <c r="H36" s="349"/>
      <c r="I36" s="349"/>
      <c r="J36" s="350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119"/>
      <c r="AC36" s="119"/>
    </row>
    <row r="37" spans="1:29" s="68" customFormat="1" ht="17.100000000000001" customHeight="1">
      <c r="A37" s="286" t="s">
        <v>96</v>
      </c>
      <c r="B37" s="93">
        <v>30</v>
      </c>
      <c r="C37" s="93">
        <v>28</v>
      </c>
      <c r="D37" s="94">
        <f t="shared" si="0"/>
        <v>93.3</v>
      </c>
      <c r="E37" s="94"/>
      <c r="F37" s="348"/>
      <c r="G37" s="348"/>
      <c r="H37" s="349"/>
      <c r="I37" s="349"/>
      <c r="J37" s="350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119"/>
      <c r="AC37" s="119"/>
    </row>
    <row r="38" spans="1:29" s="68" customFormat="1" ht="17.100000000000001" customHeight="1">
      <c r="A38" s="286" t="s">
        <v>97</v>
      </c>
      <c r="B38" s="93">
        <v>29</v>
      </c>
      <c r="C38" s="93">
        <v>22</v>
      </c>
      <c r="D38" s="94">
        <f t="shared" si="0"/>
        <v>75.900000000000006</v>
      </c>
      <c r="E38" s="94"/>
      <c r="F38" s="348"/>
      <c r="G38" s="348"/>
      <c r="H38" s="349"/>
      <c r="I38" s="349"/>
      <c r="J38" s="350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119"/>
      <c r="AC38" s="119"/>
    </row>
    <row r="39" spans="1:29" s="68" customFormat="1" ht="17.100000000000001" customHeight="1">
      <c r="A39" s="286" t="s">
        <v>173</v>
      </c>
      <c r="B39" s="93">
        <v>8</v>
      </c>
      <c r="C39" s="93">
        <v>14</v>
      </c>
      <c r="D39" s="94">
        <f t="shared" si="0"/>
        <v>175</v>
      </c>
      <c r="E39" s="94"/>
      <c r="F39" s="348"/>
      <c r="G39" s="348"/>
      <c r="H39" s="349"/>
      <c r="I39" s="349"/>
      <c r="J39" s="350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119"/>
      <c r="AC39" s="119"/>
    </row>
    <row r="40" spans="1:29" s="68" customFormat="1" ht="17.100000000000001" customHeight="1">
      <c r="A40" s="286" t="s">
        <v>4</v>
      </c>
      <c r="B40" s="93">
        <v>99</v>
      </c>
      <c r="C40" s="93">
        <v>28</v>
      </c>
      <c r="D40" s="94">
        <f t="shared" si="0"/>
        <v>28.3</v>
      </c>
      <c r="E40" s="94"/>
      <c r="F40" s="348"/>
      <c r="G40" s="348"/>
      <c r="H40" s="354"/>
      <c r="I40" s="354"/>
      <c r="J40" s="350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119"/>
      <c r="AC40" s="119"/>
    </row>
    <row r="41" spans="1:29" ht="4.95" customHeight="1">
      <c r="A41" s="177"/>
      <c r="B41" s="178"/>
      <c r="C41" s="179"/>
      <c r="D41" s="178"/>
      <c r="E41" s="44"/>
      <c r="F41" s="203"/>
      <c r="J41" s="317"/>
    </row>
    <row r="42" spans="1:29" s="9" customFormat="1" ht="5.0999999999999996" customHeight="1">
      <c r="A42" s="76"/>
      <c r="B42" s="181"/>
      <c r="C42" s="182"/>
      <c r="D42" s="72"/>
      <c r="E42" s="72"/>
      <c r="F42" s="351"/>
      <c r="G42" s="203"/>
      <c r="H42" s="203"/>
      <c r="I42" s="203"/>
      <c r="J42" s="352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116"/>
      <c r="AC42" s="116"/>
    </row>
    <row r="43" spans="1:29" ht="15.75" customHeight="1">
      <c r="A43" s="12" t="s">
        <v>158</v>
      </c>
      <c r="D43" s="72"/>
      <c r="E43" s="72"/>
      <c r="F43" s="203"/>
      <c r="J43" s="317"/>
    </row>
    <row r="44" spans="1:29">
      <c r="A44" s="76"/>
      <c r="B44" s="71"/>
      <c r="C44" s="183"/>
      <c r="D44" s="72"/>
      <c r="E44" s="72"/>
      <c r="F44" s="203"/>
      <c r="J44" s="317"/>
    </row>
    <row r="45" spans="1:29">
      <c r="A45" s="76"/>
      <c r="B45" s="71"/>
      <c r="C45" s="184"/>
      <c r="D45" s="72"/>
      <c r="E45" s="72"/>
      <c r="F45" s="203"/>
      <c r="J45" s="317"/>
    </row>
    <row r="46" spans="1:29">
      <c r="A46" s="76"/>
      <c r="B46" s="184"/>
      <c r="C46" s="184"/>
      <c r="D46" s="72"/>
      <c r="E46" s="72"/>
      <c r="F46" s="203"/>
      <c r="J46" s="317"/>
    </row>
    <row r="47" spans="1:29">
      <c r="A47" s="76"/>
      <c r="B47" s="184"/>
      <c r="C47" s="184"/>
      <c r="D47" s="72"/>
      <c r="E47" s="72"/>
      <c r="F47" s="203"/>
      <c r="J47" s="317"/>
    </row>
    <row r="48" spans="1:29">
      <c r="A48" s="76"/>
      <c r="B48" s="184"/>
      <c r="C48" s="184"/>
      <c r="D48" s="72"/>
      <c r="E48" s="72"/>
      <c r="F48" s="203"/>
      <c r="J48" s="317"/>
    </row>
    <row r="49" spans="1:10">
      <c r="A49" s="76"/>
      <c r="B49" s="184"/>
      <c r="C49" s="184"/>
      <c r="D49" s="72"/>
      <c r="E49" s="72"/>
      <c r="F49" s="203"/>
      <c r="J49" s="317"/>
    </row>
    <row r="50" spans="1:10">
      <c r="A50" s="76"/>
      <c r="B50" s="184"/>
      <c r="C50" s="184"/>
      <c r="D50" s="72"/>
      <c r="E50" s="72"/>
      <c r="F50" s="203"/>
      <c r="J50" s="317"/>
    </row>
    <row r="51" spans="1:10">
      <c r="A51" s="76"/>
      <c r="B51" s="184"/>
      <c r="C51" s="184"/>
      <c r="D51" s="72"/>
      <c r="E51" s="72"/>
      <c r="F51" s="203"/>
      <c r="J51" s="317"/>
    </row>
    <row r="52" spans="1:10">
      <c r="A52" s="76"/>
      <c r="B52" s="184"/>
      <c r="C52" s="184"/>
      <c r="D52" s="72"/>
      <c r="E52" s="72"/>
      <c r="F52" s="203"/>
      <c r="J52" s="317"/>
    </row>
    <row r="53" spans="1:10">
      <c r="A53" s="76"/>
      <c r="B53" s="184"/>
      <c r="C53" s="184"/>
      <c r="D53" s="72"/>
      <c r="E53" s="72"/>
      <c r="F53" s="203"/>
    </row>
    <row r="54" spans="1:10">
      <c r="A54" s="76"/>
      <c r="B54" s="184"/>
      <c r="C54" s="184"/>
      <c r="D54" s="72"/>
      <c r="E54" s="72"/>
      <c r="F54" s="203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D11:D16 D18:D20 D22:D25 D27:D31 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4EAF4C"/>
  </sheetPr>
  <dimension ref="A1:BC57"/>
  <sheetViews>
    <sheetView showGridLines="0" zoomScaleNormal="100" zoomScaleSheetLayoutView="100" zoomScalePageLayoutView="50" workbookViewId="0">
      <selection activeCell="K29" sqref="K29"/>
    </sheetView>
  </sheetViews>
  <sheetFormatPr baseColWidth="10" defaultColWidth="11.44140625" defaultRowHeight="13.2"/>
  <cols>
    <col min="1" max="1" width="30.5546875" style="52" customWidth="1"/>
    <col min="2" max="2" width="20.5546875" style="52" customWidth="1"/>
    <col min="3" max="3" width="20.5546875" style="64" customWidth="1"/>
    <col min="4" max="4" width="20.5546875" style="52" customWidth="1"/>
    <col min="5" max="5" width="7" style="117" customWidth="1"/>
    <col min="6" max="6" width="7.6640625" style="117" bestFit="1" customWidth="1"/>
    <col min="7" max="7" width="10.44140625" style="117" customWidth="1"/>
    <col min="8" max="8" width="9.6640625" style="117" customWidth="1"/>
    <col min="9" max="9" width="9.33203125" style="117" customWidth="1"/>
    <col min="10" max="10" width="9.44140625" style="117" customWidth="1"/>
    <col min="11" max="13" width="9.5546875" style="117" bestFit="1" customWidth="1"/>
    <col min="14" max="14" width="11.33203125" style="117" customWidth="1"/>
    <col min="15" max="15" width="11.6640625" style="117" customWidth="1"/>
    <col min="16" max="16" width="9.44140625" style="117" customWidth="1"/>
    <col min="17" max="18" width="11.44140625" style="117"/>
    <col min="19" max="33" width="11.44140625" style="254"/>
    <col min="34" max="55" width="11.44140625" style="52"/>
    <col min="56" max="16384" width="11.44140625" style="36"/>
  </cols>
  <sheetData>
    <row r="1" spans="1:33" s="52" customFormat="1" ht="30.15" customHeight="1">
      <c r="A1" s="467" t="s">
        <v>165</v>
      </c>
      <c r="B1" s="467"/>
      <c r="C1" s="467"/>
      <c r="D1" s="46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3" ht="5.0999999999999996" customHeight="1">
      <c r="A2" s="55"/>
      <c r="B2" s="186"/>
      <c r="C2" s="187"/>
      <c r="D2" s="186"/>
    </row>
    <row r="3" spans="1:33" ht="15" customHeight="1">
      <c r="A3" s="468" t="s">
        <v>140</v>
      </c>
      <c r="B3" s="468"/>
      <c r="C3" s="468"/>
      <c r="D3" s="56"/>
    </row>
    <row r="4" spans="1:33" ht="15" customHeight="1">
      <c r="A4" s="57"/>
      <c r="B4" s="57"/>
      <c r="C4" s="85"/>
      <c r="D4" s="42" t="s">
        <v>0</v>
      </c>
      <c r="I4" s="261"/>
    </row>
    <row r="5" spans="1:33" ht="5.0999999999999996" customHeight="1">
      <c r="A5" s="57"/>
      <c r="B5" s="57"/>
      <c r="C5" s="85"/>
      <c r="D5" s="57"/>
    </row>
    <row r="6" spans="1:33" ht="5.0999999999999996" customHeight="1">
      <c r="A6" s="190"/>
      <c r="B6" s="190"/>
      <c r="C6" s="175"/>
      <c r="D6" s="190"/>
    </row>
    <row r="7" spans="1:33" ht="15" customHeight="1">
      <c r="A7" s="218" t="s">
        <v>38</v>
      </c>
      <c r="B7" s="222">
        <v>2022</v>
      </c>
      <c r="C7" s="222">
        <v>2023</v>
      </c>
      <c r="D7" s="407" t="s">
        <v>162</v>
      </c>
      <c r="H7" s="265"/>
      <c r="I7" s="265"/>
      <c r="J7" s="265"/>
      <c r="K7" s="412"/>
      <c r="L7" s="265"/>
      <c r="M7" s="265"/>
      <c r="N7" s="265"/>
      <c r="O7" s="413"/>
      <c r="P7" s="413"/>
    </row>
    <row r="8" spans="1:33" ht="5.0999999999999996" customHeight="1">
      <c r="A8" s="174"/>
      <c r="B8" s="175"/>
      <c r="C8" s="175"/>
      <c r="D8" s="176"/>
    </row>
    <row r="9" spans="1:33" ht="5.0999999999999996" customHeight="1">
      <c r="A9" s="60"/>
      <c r="B9" s="60"/>
      <c r="C9" s="187"/>
      <c r="D9" s="60"/>
    </row>
    <row r="10" spans="1:33" ht="12.9" customHeight="1">
      <c r="A10" s="47" t="s">
        <v>10</v>
      </c>
      <c r="B10" s="373">
        <v>86428</v>
      </c>
      <c r="C10" s="373">
        <v>249230</v>
      </c>
      <c r="D10" s="51">
        <f t="shared" ref="D10:D25" si="0">C10/B10*100</f>
        <v>288.39999999999998</v>
      </c>
      <c r="F10" s="262"/>
      <c r="G10" s="263"/>
      <c r="H10" s="253"/>
      <c r="I10" s="253"/>
      <c r="J10" s="264"/>
      <c r="K10" s="257"/>
      <c r="N10" s="265"/>
    </row>
    <row r="11" spans="1:33" ht="12.9" customHeight="1">
      <c r="A11" s="47" t="s">
        <v>11</v>
      </c>
      <c r="B11" s="373">
        <v>99224</v>
      </c>
      <c r="C11" s="373">
        <v>239734</v>
      </c>
      <c r="D11" s="51">
        <f t="shared" si="0"/>
        <v>241.6</v>
      </c>
      <c r="F11" s="262"/>
      <c r="G11" s="266"/>
      <c r="H11" s="265"/>
      <c r="I11" s="265"/>
      <c r="J11" s="414"/>
      <c r="K11" s="412"/>
      <c r="L11" s="265"/>
      <c r="M11" s="413"/>
      <c r="N11" s="265"/>
      <c r="O11" s="413"/>
      <c r="P11" s="415"/>
    </row>
    <row r="12" spans="1:33" ht="12.9" customHeight="1">
      <c r="A12" s="49" t="s">
        <v>12</v>
      </c>
      <c r="B12" s="374">
        <v>185652</v>
      </c>
      <c r="C12" s="374">
        <v>488964</v>
      </c>
      <c r="D12" s="51">
        <f t="shared" si="0"/>
        <v>263.39999999999998</v>
      </c>
      <c r="F12" s="267"/>
      <c r="G12" s="268"/>
      <c r="H12" s="265"/>
      <c r="I12" s="265"/>
      <c r="J12" s="265"/>
      <c r="K12" s="412"/>
      <c r="L12" s="265"/>
      <c r="M12" s="265"/>
      <c r="N12" s="265"/>
      <c r="O12" s="413"/>
      <c r="P12" s="413"/>
    </row>
    <row r="13" spans="1:33" ht="12.9" customHeight="1">
      <c r="A13" s="47" t="s">
        <v>13</v>
      </c>
      <c r="B13" s="373">
        <v>129067</v>
      </c>
      <c r="C13" s="373">
        <v>263475</v>
      </c>
      <c r="D13" s="51">
        <f t="shared" si="0"/>
        <v>204.1</v>
      </c>
      <c r="F13" s="262"/>
      <c r="G13" s="269"/>
      <c r="H13" s="264"/>
      <c r="I13" s="253"/>
      <c r="J13" s="270"/>
      <c r="K13" s="257"/>
      <c r="N13" s="265"/>
    </row>
    <row r="14" spans="1:33" ht="12.9" customHeight="1">
      <c r="A14" s="49" t="s">
        <v>12</v>
      </c>
      <c r="B14" s="374">
        <v>314719</v>
      </c>
      <c r="C14" s="374">
        <v>752439</v>
      </c>
      <c r="D14" s="51">
        <f t="shared" si="0"/>
        <v>239.1</v>
      </c>
      <c r="F14" s="267"/>
      <c r="G14" s="269"/>
      <c r="H14" s="253"/>
      <c r="I14" s="253"/>
      <c r="J14" s="253"/>
      <c r="K14" s="257"/>
      <c r="N14" s="265"/>
    </row>
    <row r="15" spans="1:33" ht="12.9" customHeight="1">
      <c r="A15" s="47" t="s">
        <v>14</v>
      </c>
      <c r="B15" s="373">
        <v>133271</v>
      </c>
      <c r="C15" s="373">
        <v>231639</v>
      </c>
      <c r="D15" s="51">
        <f t="shared" si="0"/>
        <v>173.8</v>
      </c>
      <c r="F15" s="262"/>
      <c r="G15" s="271"/>
      <c r="H15" s="253"/>
      <c r="I15" s="253"/>
      <c r="J15" s="253"/>
      <c r="K15" s="257"/>
      <c r="N15" s="265"/>
    </row>
    <row r="16" spans="1:33" ht="12.9" customHeight="1">
      <c r="A16" s="49" t="s">
        <v>12</v>
      </c>
      <c r="B16" s="374">
        <v>447990</v>
      </c>
      <c r="C16" s="374">
        <v>984078</v>
      </c>
      <c r="D16" s="51">
        <f t="shared" si="0"/>
        <v>219.7</v>
      </c>
      <c r="F16" s="267"/>
      <c r="G16" s="269"/>
      <c r="H16" s="253"/>
      <c r="I16" s="253"/>
      <c r="J16" s="253"/>
      <c r="K16" s="257"/>
      <c r="N16" s="265"/>
    </row>
    <row r="17" spans="1:14" ht="12.9" customHeight="1">
      <c r="A17" s="47" t="s">
        <v>15</v>
      </c>
      <c r="B17" s="373">
        <v>116841</v>
      </c>
      <c r="C17" s="373">
        <v>159849</v>
      </c>
      <c r="D17" s="51">
        <f t="shared" si="0"/>
        <v>136.80000000000001</v>
      </c>
      <c r="F17" s="262"/>
      <c r="G17" s="271"/>
      <c r="H17" s="253"/>
      <c r="J17" s="253"/>
      <c r="K17" s="257"/>
      <c r="N17" s="265"/>
    </row>
    <row r="18" spans="1:14" ht="12.9" customHeight="1">
      <c r="A18" s="49" t="s">
        <v>12</v>
      </c>
      <c r="B18" s="374">
        <v>564831</v>
      </c>
      <c r="C18" s="374">
        <v>1143927</v>
      </c>
      <c r="D18" s="51">
        <f t="shared" si="0"/>
        <v>202.5</v>
      </c>
      <c r="F18" s="267"/>
      <c r="G18" s="269"/>
      <c r="H18" s="253"/>
      <c r="I18" s="253"/>
      <c r="J18" s="253"/>
      <c r="K18" s="257"/>
      <c r="N18" s="272"/>
    </row>
    <row r="19" spans="1:14" ht="12.9" customHeight="1">
      <c r="A19" s="47" t="s">
        <v>16</v>
      </c>
      <c r="B19" s="373">
        <v>117596</v>
      </c>
      <c r="C19" s="373">
        <v>154612</v>
      </c>
      <c r="D19" s="51">
        <f t="shared" si="0"/>
        <v>131.5</v>
      </c>
      <c r="F19" s="262"/>
      <c r="G19" s="271"/>
      <c r="H19" s="253"/>
      <c r="J19" s="253"/>
      <c r="K19" s="257"/>
      <c r="N19" s="265"/>
    </row>
    <row r="20" spans="1:14" ht="12.9" customHeight="1">
      <c r="A20" s="49" t="s">
        <v>12</v>
      </c>
      <c r="B20" s="374">
        <v>682427</v>
      </c>
      <c r="C20" s="374">
        <v>1298539</v>
      </c>
      <c r="D20" s="51">
        <f t="shared" si="0"/>
        <v>190.3</v>
      </c>
      <c r="F20" s="267"/>
      <c r="G20" s="269"/>
      <c r="H20" s="253"/>
      <c r="I20" s="253"/>
      <c r="J20" s="253"/>
      <c r="K20" s="257"/>
      <c r="N20" s="265"/>
    </row>
    <row r="21" spans="1:14" ht="12.9" customHeight="1">
      <c r="A21" s="47" t="s">
        <v>17</v>
      </c>
      <c r="B21" s="373">
        <v>152430</v>
      </c>
      <c r="C21" s="373">
        <v>190747</v>
      </c>
      <c r="D21" s="51">
        <f t="shared" si="0"/>
        <v>125.1</v>
      </c>
      <c r="F21" s="262"/>
      <c r="G21" s="269"/>
      <c r="H21" s="253"/>
      <c r="I21" s="253"/>
      <c r="J21" s="270"/>
      <c r="K21" s="257"/>
      <c r="N21" s="265"/>
    </row>
    <row r="22" spans="1:14" ht="12.9" customHeight="1">
      <c r="A22" s="49" t="s">
        <v>12</v>
      </c>
      <c r="B22" s="374">
        <v>834857</v>
      </c>
      <c r="C22" s="374">
        <v>1489286</v>
      </c>
      <c r="D22" s="51">
        <f t="shared" si="0"/>
        <v>178.4</v>
      </c>
      <c r="F22" s="267"/>
      <c r="H22" s="253"/>
      <c r="I22" s="253"/>
      <c r="J22" s="253"/>
      <c r="K22" s="257"/>
      <c r="N22" s="253"/>
    </row>
    <row r="23" spans="1:14" ht="12.9" customHeight="1">
      <c r="A23" s="47" t="s">
        <v>18</v>
      </c>
      <c r="B23" s="373">
        <v>136571</v>
      </c>
      <c r="C23" s="373">
        <v>177306</v>
      </c>
      <c r="D23" s="51">
        <f t="shared" si="0"/>
        <v>129.80000000000001</v>
      </c>
      <c r="F23" s="262"/>
      <c r="G23" s="271"/>
      <c r="H23" s="253"/>
      <c r="I23" s="253"/>
      <c r="J23" s="253"/>
      <c r="K23" s="257"/>
      <c r="N23" s="253"/>
    </row>
    <row r="24" spans="1:14" ht="12.9" customHeight="1">
      <c r="A24" s="49" t="s">
        <v>12</v>
      </c>
      <c r="B24" s="374">
        <v>971428</v>
      </c>
      <c r="C24" s="374">
        <v>1666592</v>
      </c>
      <c r="D24" s="51">
        <f t="shared" si="0"/>
        <v>171.6</v>
      </c>
      <c r="F24" s="267"/>
      <c r="G24" s="269"/>
      <c r="H24" s="253"/>
      <c r="I24" s="253"/>
      <c r="J24" s="253"/>
      <c r="K24" s="257"/>
    </row>
    <row r="25" spans="1:14" ht="12.9" customHeight="1">
      <c r="A25" s="47" t="s">
        <v>19</v>
      </c>
      <c r="B25" s="373">
        <v>103354</v>
      </c>
      <c r="C25" s="373">
        <v>147558</v>
      </c>
      <c r="D25" s="51">
        <f t="shared" si="0"/>
        <v>142.80000000000001</v>
      </c>
      <c r="F25" s="262"/>
      <c r="G25" s="271"/>
      <c r="H25" s="253"/>
      <c r="I25" s="253"/>
      <c r="J25" s="253"/>
      <c r="K25" s="257"/>
    </row>
    <row r="26" spans="1:14" ht="12.9" customHeight="1">
      <c r="A26" s="49" t="s">
        <v>12</v>
      </c>
      <c r="B26" s="374">
        <v>1074782</v>
      </c>
      <c r="C26" s="374">
        <v>1814150</v>
      </c>
      <c r="D26" s="51">
        <f t="shared" ref="D26:D32" si="1">C26/B26*100</f>
        <v>168.8</v>
      </c>
      <c r="F26" s="267"/>
      <c r="G26" s="269"/>
      <c r="H26" s="253"/>
      <c r="I26" s="253"/>
      <c r="J26" s="253"/>
      <c r="K26" s="257"/>
    </row>
    <row r="27" spans="1:14" ht="12.9" customHeight="1">
      <c r="A27" s="47" t="s">
        <v>20</v>
      </c>
      <c r="B27" s="373">
        <v>123589</v>
      </c>
      <c r="C27" s="373"/>
      <c r="D27" s="51">
        <f t="shared" si="1"/>
        <v>0</v>
      </c>
      <c r="F27" s="262"/>
      <c r="G27" s="271"/>
      <c r="H27" s="253"/>
      <c r="J27" s="253"/>
      <c r="K27" s="257"/>
    </row>
    <row r="28" spans="1:14" ht="12.9" customHeight="1">
      <c r="A28" s="49" t="s">
        <v>12</v>
      </c>
      <c r="B28" s="374">
        <v>1198371</v>
      </c>
      <c r="C28" s="374"/>
      <c r="D28" s="51">
        <f t="shared" si="1"/>
        <v>0</v>
      </c>
      <c r="F28" s="267"/>
      <c r="G28" s="269"/>
      <c r="H28" s="253"/>
      <c r="I28" s="253"/>
      <c r="J28" s="253"/>
      <c r="K28" s="257"/>
      <c r="L28" s="273"/>
    </row>
    <row r="29" spans="1:14" ht="12.9" customHeight="1">
      <c r="A29" s="47" t="s">
        <v>21</v>
      </c>
      <c r="B29" s="373">
        <v>178854</v>
      </c>
      <c r="C29" s="373"/>
      <c r="D29" s="51">
        <f t="shared" si="1"/>
        <v>0</v>
      </c>
      <c r="F29" s="262"/>
      <c r="G29" s="271"/>
      <c r="H29" s="270"/>
      <c r="J29" s="270"/>
      <c r="K29" s="257"/>
      <c r="L29" s="273"/>
    </row>
    <row r="30" spans="1:14" ht="12.9" customHeight="1">
      <c r="A30" s="49" t="s">
        <v>12</v>
      </c>
      <c r="B30" s="374">
        <v>1377225</v>
      </c>
      <c r="C30" s="374"/>
      <c r="D30" s="51">
        <f t="shared" si="1"/>
        <v>0</v>
      </c>
      <c r="F30" s="267"/>
      <c r="G30" s="269"/>
      <c r="H30" s="253"/>
      <c r="I30" s="253"/>
      <c r="J30" s="253"/>
      <c r="K30" s="257"/>
      <c r="L30" s="273"/>
    </row>
    <row r="31" spans="1:14" ht="12.9" customHeight="1">
      <c r="A31" s="47" t="s">
        <v>22</v>
      </c>
      <c r="B31" s="373">
        <v>236862</v>
      </c>
      <c r="C31" s="373"/>
      <c r="D31" s="51">
        <f t="shared" si="1"/>
        <v>0</v>
      </c>
      <c r="F31" s="262"/>
      <c r="G31" s="271"/>
      <c r="H31" s="270"/>
      <c r="J31" s="270"/>
      <c r="K31" s="257"/>
      <c r="L31" s="273"/>
    </row>
    <row r="32" spans="1:14" ht="12.9" customHeight="1">
      <c r="A32" s="49" t="s">
        <v>12</v>
      </c>
      <c r="B32" s="374">
        <v>1614087</v>
      </c>
      <c r="C32" s="374"/>
      <c r="D32" s="51">
        <f t="shared" si="1"/>
        <v>0</v>
      </c>
      <c r="F32" s="267"/>
      <c r="G32" s="269"/>
      <c r="H32" s="253"/>
      <c r="I32" s="253"/>
      <c r="J32" s="253"/>
      <c r="K32" s="257"/>
    </row>
    <row r="33" spans="1:18" ht="5.0999999999999996" customHeight="1">
      <c r="A33" s="211"/>
      <c r="B33" s="211"/>
      <c r="C33" s="212"/>
      <c r="D33" s="213"/>
      <c r="G33" s="271"/>
    </row>
    <row r="34" spans="1:18" ht="5.0999999999999996" customHeight="1">
      <c r="A34" s="59"/>
      <c r="B34" s="59"/>
      <c r="C34" s="46"/>
      <c r="D34" s="59"/>
      <c r="G34" s="269"/>
    </row>
    <row r="35" spans="1:18" ht="15" customHeight="1">
      <c r="A35" s="12" t="s">
        <v>158</v>
      </c>
      <c r="B35"/>
      <c r="C35"/>
      <c r="D35" s="189"/>
      <c r="G35" s="271"/>
    </row>
    <row r="36" spans="1:18" ht="15" customHeight="1">
      <c r="A36" s="188"/>
      <c r="B36" s="90"/>
      <c r="C36" s="187"/>
      <c r="D36" s="90"/>
    </row>
    <row r="37" spans="1:18" ht="15" customHeight="1">
      <c r="A37" s="90"/>
      <c r="B37" s="90"/>
      <c r="C37" s="187"/>
      <c r="D37" s="90"/>
      <c r="F37" s="416" t="s">
        <v>10</v>
      </c>
      <c r="G37" s="416" t="s">
        <v>11</v>
      </c>
      <c r="H37" s="416" t="s">
        <v>13</v>
      </c>
      <c r="I37" s="416" t="s">
        <v>14</v>
      </c>
      <c r="J37" s="416" t="s">
        <v>15</v>
      </c>
      <c r="K37" s="416" t="s">
        <v>16</v>
      </c>
      <c r="L37" s="416" t="s">
        <v>17</v>
      </c>
      <c r="M37" s="416" t="s">
        <v>18</v>
      </c>
      <c r="N37" s="416" t="s">
        <v>19</v>
      </c>
      <c r="O37" s="416" t="s">
        <v>20</v>
      </c>
      <c r="P37" s="416" t="s">
        <v>21</v>
      </c>
      <c r="Q37" s="416" t="s">
        <v>22</v>
      </c>
      <c r="R37" s="416" t="s">
        <v>99</v>
      </c>
    </row>
    <row r="38" spans="1:18" ht="14.1" customHeight="1">
      <c r="A38" s="90"/>
      <c r="B38" s="90"/>
      <c r="C38" s="187"/>
      <c r="D38" s="90"/>
      <c r="E38" s="117">
        <v>2018</v>
      </c>
      <c r="F38" s="253">
        <v>488157</v>
      </c>
      <c r="G38" s="253">
        <v>484627</v>
      </c>
      <c r="H38" s="253">
        <v>530615</v>
      </c>
      <c r="I38" s="253">
        <v>409440</v>
      </c>
      <c r="J38" s="253">
        <v>305277</v>
      </c>
      <c r="K38" s="253">
        <v>285593</v>
      </c>
      <c r="L38" s="253">
        <v>357342</v>
      </c>
      <c r="M38" s="253">
        <v>310497</v>
      </c>
      <c r="N38" s="253">
        <v>253337</v>
      </c>
      <c r="O38" s="253">
        <v>300116</v>
      </c>
      <c r="P38" s="253">
        <v>377187</v>
      </c>
      <c r="Q38" s="117">
        <v>551371</v>
      </c>
      <c r="R38" s="417">
        <v>4653559</v>
      </c>
    </row>
    <row r="39" spans="1:18" ht="14.1" customHeight="1">
      <c r="A39" s="90"/>
      <c r="B39" s="90"/>
      <c r="C39" s="187"/>
      <c r="D39" s="90"/>
      <c r="E39" s="117">
        <v>2019</v>
      </c>
      <c r="F39" s="253">
        <v>446415</v>
      </c>
      <c r="G39" s="253">
        <v>441600</v>
      </c>
      <c r="H39" s="253">
        <v>510760</v>
      </c>
      <c r="I39" s="253">
        <v>404078</v>
      </c>
      <c r="J39" s="253">
        <v>357114</v>
      </c>
      <c r="K39" s="253">
        <v>342779</v>
      </c>
      <c r="L39" s="253">
        <v>386034</v>
      </c>
      <c r="M39" s="253">
        <v>370480</v>
      </c>
      <c r="N39" s="253">
        <v>282799</v>
      </c>
      <c r="O39" s="253">
        <v>326391</v>
      </c>
      <c r="P39" s="253">
        <v>390086</v>
      </c>
      <c r="Q39" s="117">
        <v>453374</v>
      </c>
      <c r="R39" s="417">
        <v>4102188</v>
      </c>
    </row>
    <row r="40" spans="1:18" ht="14.1" customHeight="1">
      <c r="A40" s="90"/>
      <c r="B40" s="90"/>
      <c r="C40" s="187"/>
      <c r="D40" s="90"/>
      <c r="E40" s="117">
        <v>2020</v>
      </c>
      <c r="F40" s="264">
        <v>489618</v>
      </c>
      <c r="G40" s="264">
        <v>459417</v>
      </c>
      <c r="H40" s="264">
        <v>521422</v>
      </c>
      <c r="I40" s="264">
        <v>458104</v>
      </c>
      <c r="J40" s="264">
        <v>358321</v>
      </c>
      <c r="K40" s="264">
        <v>274837</v>
      </c>
      <c r="L40" s="264">
        <v>295042</v>
      </c>
      <c r="M40" s="264">
        <v>269310</v>
      </c>
      <c r="N40" s="264">
        <v>201321</v>
      </c>
      <c r="O40" s="264">
        <v>235613</v>
      </c>
      <c r="P40" s="264">
        <v>333863</v>
      </c>
      <c r="Q40" s="117">
        <v>378690</v>
      </c>
      <c r="R40" s="417">
        <v>4275558</v>
      </c>
    </row>
    <row r="41" spans="1:18" ht="14.1" customHeight="1">
      <c r="A41" s="90"/>
      <c r="B41" s="90"/>
      <c r="C41" s="187"/>
      <c r="D41" s="90"/>
      <c r="E41" s="117">
        <v>2021</v>
      </c>
      <c r="F41" s="264">
        <v>393660</v>
      </c>
      <c r="G41" s="264">
        <v>398845</v>
      </c>
      <c r="H41" s="264">
        <v>189431</v>
      </c>
      <c r="I41" s="264">
        <v>1163</v>
      </c>
      <c r="J41" s="264">
        <v>1033</v>
      </c>
      <c r="K41" s="264">
        <v>1067</v>
      </c>
      <c r="L41" s="264">
        <v>1474</v>
      </c>
      <c r="M41" s="264">
        <v>1310</v>
      </c>
      <c r="N41" s="264">
        <v>1700</v>
      </c>
      <c r="O41" s="264">
        <v>3335</v>
      </c>
      <c r="P41" s="264">
        <v>27973</v>
      </c>
      <c r="Q41" s="117">
        <v>64929</v>
      </c>
      <c r="R41" s="417">
        <v>1085920</v>
      </c>
    </row>
    <row r="42" spans="1:18" ht="14.1" customHeight="1">
      <c r="A42" s="90"/>
      <c r="B42" s="90"/>
      <c r="C42" s="187"/>
      <c r="D42" s="90"/>
      <c r="E42" s="117">
        <v>2022</v>
      </c>
      <c r="F42" s="270">
        <v>22349</v>
      </c>
      <c r="G42" s="270">
        <v>13204</v>
      </c>
      <c r="H42" s="270">
        <v>12542</v>
      </c>
      <c r="I42" s="270">
        <v>16575</v>
      </c>
      <c r="J42" s="270">
        <v>23540</v>
      </c>
      <c r="K42" s="270">
        <v>26229</v>
      </c>
      <c r="L42" s="270">
        <v>26860</v>
      </c>
      <c r="M42" s="270">
        <v>22425</v>
      </c>
      <c r="N42" s="270">
        <v>17011</v>
      </c>
      <c r="O42" s="270">
        <v>23212</v>
      </c>
      <c r="P42" s="270">
        <v>51184</v>
      </c>
      <c r="Q42" s="270">
        <v>101339</v>
      </c>
      <c r="R42" s="418">
        <v>356470</v>
      </c>
    </row>
    <row r="43" spans="1:18" ht="14.1" customHeight="1">
      <c r="A43" s="90"/>
      <c r="B43" s="90"/>
      <c r="C43" s="187"/>
      <c r="D43" s="90"/>
      <c r="E43" s="117">
        <v>2023</v>
      </c>
      <c r="F43" s="270">
        <f>C10</f>
        <v>249230</v>
      </c>
      <c r="G43" s="270">
        <f>C11</f>
        <v>239734</v>
      </c>
      <c r="H43" s="270">
        <f>C13</f>
        <v>263475</v>
      </c>
      <c r="I43" s="270">
        <f>C15</f>
        <v>231639</v>
      </c>
      <c r="J43" s="270">
        <f>C17</f>
        <v>159849</v>
      </c>
      <c r="K43" s="270">
        <f>C19</f>
        <v>154612</v>
      </c>
      <c r="L43" s="270">
        <f>C21</f>
        <v>190747</v>
      </c>
      <c r="M43" s="270">
        <f>C23</f>
        <v>177306</v>
      </c>
      <c r="N43" s="270">
        <f>C25</f>
        <v>147558</v>
      </c>
      <c r="O43" s="253">
        <f>C27</f>
        <v>0</v>
      </c>
      <c r="P43" s="253">
        <f>C29</f>
        <v>0</v>
      </c>
      <c r="Q43" s="253">
        <f>C31</f>
        <v>0</v>
      </c>
      <c r="R43" s="253">
        <f>C32</f>
        <v>0</v>
      </c>
    </row>
    <row r="44" spans="1:18" ht="14.1" customHeight="1">
      <c r="A44" s="90"/>
      <c r="B44" s="90"/>
      <c r="C44" s="187"/>
      <c r="D44" s="90"/>
      <c r="E44" s="416"/>
      <c r="F44" s="253"/>
      <c r="G44" s="253"/>
      <c r="H44" s="253"/>
      <c r="I44" s="253"/>
      <c r="J44" s="253"/>
      <c r="K44" s="253"/>
      <c r="L44" s="253"/>
      <c r="M44" s="253"/>
      <c r="N44" s="419"/>
      <c r="O44" s="253"/>
      <c r="P44" s="253"/>
      <c r="Q44" s="253"/>
    </row>
    <row r="45" spans="1:18" ht="14.1" customHeight="1">
      <c r="A45" s="90"/>
      <c r="B45" s="90"/>
      <c r="C45" s="187"/>
      <c r="D45" s="90"/>
      <c r="E45" s="416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</row>
    <row r="46" spans="1:18" ht="14.1" customHeight="1">
      <c r="A46" s="37"/>
      <c r="B46" s="37"/>
      <c r="C46" s="169"/>
      <c r="D46" s="37"/>
      <c r="E46" s="416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8" ht="14.1" customHeight="1">
      <c r="A47" s="37"/>
      <c r="B47" s="37"/>
      <c r="C47" s="169"/>
      <c r="D47" s="37"/>
      <c r="E47" s="416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</row>
    <row r="48" spans="1:18" ht="14.1" customHeight="1">
      <c r="A48" s="37"/>
      <c r="B48" s="37"/>
      <c r="C48" s="169"/>
      <c r="D48" s="37"/>
      <c r="E48" s="416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</row>
    <row r="49" spans="1:4" ht="14.1" customHeight="1">
      <c r="A49" s="37"/>
      <c r="B49" s="37"/>
      <c r="C49" s="169"/>
      <c r="D49" s="37"/>
    </row>
    <row r="50" spans="1:4" ht="14.1" customHeight="1">
      <c r="A50" s="37"/>
      <c r="B50" s="37"/>
      <c r="C50" s="169"/>
      <c r="D50" s="37"/>
    </row>
    <row r="51" spans="1:4" ht="14.1" customHeight="1">
      <c r="A51" s="37"/>
      <c r="B51" s="37"/>
      <c r="C51" s="169"/>
      <c r="D51" s="37"/>
    </row>
    <row r="52" spans="1:4" ht="14.1" customHeight="1">
      <c r="A52" s="37"/>
      <c r="B52" s="37"/>
      <c r="C52" s="169"/>
      <c r="D52" s="37"/>
    </row>
    <row r="53" spans="1:4" ht="14.1" customHeight="1">
      <c r="A53" s="37"/>
      <c r="B53" s="37"/>
      <c r="C53" s="169"/>
      <c r="D53" s="37"/>
    </row>
    <row r="54" spans="1:4" ht="14.1" customHeight="1">
      <c r="A54" s="37"/>
      <c r="B54" s="37"/>
      <c r="C54" s="169"/>
      <c r="D54" s="37"/>
    </row>
    <row r="55" spans="1:4" ht="14.1" customHeight="1">
      <c r="A55" s="36"/>
      <c r="B55" s="36"/>
      <c r="C55" s="53"/>
      <c r="D55" s="36"/>
    </row>
    <row r="56" spans="1:4" ht="14.1" customHeight="1">
      <c r="A56" s="36"/>
      <c r="B56" s="36"/>
      <c r="C56" s="53"/>
      <c r="D56" s="36"/>
    </row>
    <row r="57" spans="1:4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C27:C32 H13 B14 B12 C10:C15 C17 C19 C21 C23 C25">
      <formula1>0</formula1>
      <formula2>100000000000</formula2>
    </dataValidation>
  </dataValidations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BD63"/>
  <sheetViews>
    <sheetView showGridLines="0" zoomScaleNormal="100" zoomScaleSheetLayoutView="100" zoomScalePageLayoutView="50" workbookViewId="0">
      <selection activeCell="K29" sqref="K29"/>
    </sheetView>
  </sheetViews>
  <sheetFormatPr baseColWidth="10" defaultRowHeight="13.2"/>
  <cols>
    <col min="1" max="1" width="30.5546875" customWidth="1"/>
    <col min="2" max="4" width="20.44140625" customWidth="1"/>
    <col min="5" max="5" width="25.44140625" style="247" customWidth="1"/>
    <col min="6" max="6" width="38" style="115" customWidth="1"/>
    <col min="7" max="7" width="15.33203125" style="249" customWidth="1"/>
    <col min="8" max="8" width="14.33203125" style="249" customWidth="1"/>
    <col min="9" max="27" width="11.44140625" style="115"/>
    <col min="28" max="39" width="11.44140625" style="202"/>
    <col min="40" max="52" width="11.44140625" style="12"/>
  </cols>
  <sheetData>
    <row r="1" spans="1:56" ht="30.15" customHeight="1">
      <c r="A1" s="463" t="s">
        <v>168</v>
      </c>
      <c r="B1" s="463"/>
      <c r="C1" s="463"/>
      <c r="D1" s="463"/>
      <c r="F1" s="115" t="s">
        <v>105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141</v>
      </c>
      <c r="B5" s="1"/>
      <c r="C5" s="2"/>
      <c r="D5" s="2"/>
      <c r="G5" s="248" t="s">
        <v>91</v>
      </c>
    </row>
    <row r="6" spans="1:56" ht="15" customHeight="1">
      <c r="A6" s="6"/>
      <c r="B6" s="2"/>
      <c r="C6" s="2"/>
      <c r="D6" s="21" t="s">
        <v>0</v>
      </c>
      <c r="I6" s="249"/>
    </row>
    <row r="7" spans="1:56" s="9" customFormat="1" ht="5.0999999999999996" customHeight="1">
      <c r="A7" s="80"/>
      <c r="B7" s="80"/>
      <c r="C7" s="80"/>
      <c r="D7" s="80"/>
      <c r="E7" s="301"/>
      <c r="F7" s="116"/>
      <c r="G7" s="260"/>
      <c r="H7" s="260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" customHeight="1">
      <c r="A8" s="191"/>
      <c r="B8" s="461" t="s">
        <v>169</v>
      </c>
      <c r="C8" s="461"/>
      <c r="D8" s="409" t="s">
        <v>129</v>
      </c>
      <c r="E8" s="311" t="s">
        <v>104</v>
      </c>
      <c r="I8" s="420"/>
      <c r="J8" s="248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" customHeight="1">
      <c r="A9" s="229" t="s">
        <v>35</v>
      </c>
      <c r="B9" s="409">
        <v>2022</v>
      </c>
      <c r="C9" s="410">
        <v>2023</v>
      </c>
      <c r="D9" s="411" t="s">
        <v>162</v>
      </c>
      <c r="E9" s="311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11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5"/>
      <c r="B11" s="225"/>
      <c r="C11" s="225"/>
      <c r="D11" s="225"/>
      <c r="E11" s="311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" customHeight="1">
      <c r="A12" s="226" t="s">
        <v>3</v>
      </c>
      <c r="B12" s="227">
        <f>SUM(B15,B20,B25,B31,B36,B42)</f>
        <v>1074782</v>
      </c>
      <c r="C12" s="227">
        <f>SUM(C15,C20,C25,C31,C36,C42)</f>
        <v>1814150</v>
      </c>
      <c r="D12" s="228">
        <f>C12/B12*100</f>
        <v>168.8</v>
      </c>
      <c r="E12" s="311" t="str">
        <f>[1]tab7!A2</f>
        <v>000</v>
      </c>
      <c r="I12" s="421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6"/>
      <c r="B13" s="227"/>
      <c r="C13" s="227"/>
      <c r="D13" s="228"/>
      <c r="E13" s="311" t="str">
        <f>[1]tab7!A3</f>
        <v>010</v>
      </c>
      <c r="I13" s="258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9" customFormat="1" ht="5.0999999999999996" customHeight="1">
      <c r="A14" s="276"/>
      <c r="B14" s="277"/>
      <c r="C14" s="277"/>
      <c r="D14" s="278"/>
      <c r="E14" s="311"/>
      <c r="F14" s="115"/>
      <c r="G14" s="115"/>
      <c r="H14" s="115"/>
      <c r="I14" s="258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</row>
    <row r="15" spans="1:56" ht="15.9" customHeight="1">
      <c r="A15" s="226" t="s">
        <v>148</v>
      </c>
      <c r="B15" s="227">
        <f>SUM(B16:B19)</f>
        <v>724335</v>
      </c>
      <c r="C15" s="227">
        <f>SUM(C16:C19)</f>
        <v>1284152</v>
      </c>
      <c r="D15" s="228">
        <f t="shared" ref="D15:D42" si="0">C15/B15*100</f>
        <v>177.3</v>
      </c>
      <c r="E15" s="311" t="str">
        <f>[1]tab7!A4</f>
        <v>015</v>
      </c>
      <c r="F15" s="248"/>
      <c r="G15" s="422"/>
      <c r="H15" s="423"/>
      <c r="I15" s="421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80" t="s">
        <v>107</v>
      </c>
      <c r="B16" s="95">
        <v>391871</v>
      </c>
      <c r="C16" s="95">
        <v>829631</v>
      </c>
      <c r="D16" s="26">
        <f t="shared" si="0"/>
        <v>211.7</v>
      </c>
      <c r="E16" s="311" t="str">
        <f>[1]tab7!A5</f>
        <v>020</v>
      </c>
      <c r="F16" s="115"/>
      <c r="G16" s="249"/>
      <c r="H16" s="249"/>
      <c r="I16" s="258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80" t="s">
        <v>128</v>
      </c>
      <c r="B17" s="95">
        <v>29638</v>
      </c>
      <c r="C17" s="95">
        <v>59564</v>
      </c>
      <c r="D17" s="26">
        <f t="shared" si="0"/>
        <v>201</v>
      </c>
      <c r="E17" s="311" t="str">
        <f>[1]tab7!A6</f>
        <v>030</v>
      </c>
      <c r="I17" s="258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80" t="s">
        <v>108</v>
      </c>
      <c r="B18" s="95">
        <v>53400</v>
      </c>
      <c r="C18" s="95">
        <v>110901</v>
      </c>
      <c r="D18" s="26">
        <f t="shared" si="0"/>
        <v>207.7</v>
      </c>
      <c r="E18" s="311" t="str">
        <f>[1]tab7!A7</f>
        <v>040</v>
      </c>
      <c r="F18" s="115"/>
      <c r="G18" s="249"/>
      <c r="H18" s="249"/>
      <c r="I18" s="258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80" t="s">
        <v>109</v>
      </c>
      <c r="B19" s="95">
        <v>249426</v>
      </c>
      <c r="C19" s="95">
        <v>284056</v>
      </c>
      <c r="D19" s="26">
        <f t="shared" si="0"/>
        <v>113.9</v>
      </c>
      <c r="E19" s="311" t="str">
        <f>[1]tab7!A8</f>
        <v>050</v>
      </c>
      <c r="F19" s="115"/>
      <c r="G19" s="424"/>
      <c r="H19" s="424"/>
      <c r="I19" s="258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" customHeight="1">
      <c r="A20" s="226" t="s">
        <v>149</v>
      </c>
      <c r="B20" s="227">
        <f>SUM(B21:B24)</f>
        <v>317877</v>
      </c>
      <c r="C20" s="227">
        <f>SUM(C21:C24)</f>
        <v>472433</v>
      </c>
      <c r="D20" s="228">
        <f t="shared" si="0"/>
        <v>148.6</v>
      </c>
      <c r="E20" s="311" t="str">
        <f>[1]tab7!A9</f>
        <v>051</v>
      </c>
      <c r="F20" s="248"/>
      <c r="G20" s="425"/>
      <c r="H20" s="425"/>
      <c r="I20" s="421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80" t="s">
        <v>110</v>
      </c>
      <c r="B21" s="95">
        <v>66925</v>
      </c>
      <c r="C21" s="95">
        <v>163696</v>
      </c>
      <c r="D21" s="26">
        <f t="shared" si="0"/>
        <v>244.6</v>
      </c>
      <c r="E21" s="311" t="str">
        <f>[1]tab7!A10</f>
        <v>053</v>
      </c>
      <c r="F21" s="248"/>
      <c r="G21" s="425"/>
      <c r="H21" s="425"/>
      <c r="I21" s="258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80" t="s">
        <v>111</v>
      </c>
      <c r="B22" s="95">
        <v>41086</v>
      </c>
      <c r="C22" s="95">
        <v>47036</v>
      </c>
      <c r="D22" s="26">
        <f t="shared" si="0"/>
        <v>114.5</v>
      </c>
      <c r="E22" s="311" t="str">
        <f>[1]tab7!A11</f>
        <v>055</v>
      </c>
      <c r="F22" s="115"/>
      <c r="G22" s="424"/>
      <c r="H22" s="424"/>
      <c r="I22" s="258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80" t="s">
        <v>112</v>
      </c>
      <c r="B23" s="95">
        <v>94021</v>
      </c>
      <c r="C23" s="95">
        <v>117617</v>
      </c>
      <c r="D23" s="26">
        <f t="shared" si="0"/>
        <v>125.1</v>
      </c>
      <c r="E23" s="311" t="str">
        <f>[1]tab7!A12</f>
        <v>057</v>
      </c>
      <c r="F23" s="115"/>
      <c r="G23" s="426"/>
      <c r="H23" s="427"/>
      <c r="I23" s="258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80" t="s">
        <v>113</v>
      </c>
      <c r="B24" s="95">
        <v>115845</v>
      </c>
      <c r="C24" s="95">
        <v>144084</v>
      </c>
      <c r="D24" s="26">
        <f t="shared" si="0"/>
        <v>124.4</v>
      </c>
      <c r="E24" s="311" t="str">
        <f>[1]tab7!A13</f>
        <v>070</v>
      </c>
      <c r="F24" s="115"/>
      <c r="G24" s="426"/>
      <c r="H24" s="427"/>
      <c r="I24" s="258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" customHeight="1">
      <c r="A25" s="226" t="s">
        <v>150</v>
      </c>
      <c r="B25" s="227">
        <f>SUM(B26:B30)</f>
        <v>26076</v>
      </c>
      <c r="C25" s="227">
        <f>SUM(C26:C30)</f>
        <v>46814</v>
      </c>
      <c r="D25" s="228">
        <f t="shared" si="0"/>
        <v>179.5</v>
      </c>
      <c r="E25" s="311" t="str">
        <f>[1]tab7!A14</f>
        <v>071</v>
      </c>
      <c r="G25" s="426"/>
      <c r="H25" s="427"/>
      <c r="I25" s="421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80" t="s">
        <v>114</v>
      </c>
      <c r="B26" s="95">
        <v>5062</v>
      </c>
      <c r="C26" s="95">
        <v>14144</v>
      </c>
      <c r="D26" s="26">
        <f t="shared" si="0"/>
        <v>279.39999999999998</v>
      </c>
      <c r="E26" s="311" t="str">
        <f>[1]tab7!A15</f>
        <v>073</v>
      </c>
      <c r="F26" s="248"/>
      <c r="G26" s="425"/>
      <c r="H26" s="425"/>
      <c r="I26" s="258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81" t="s">
        <v>115</v>
      </c>
      <c r="B27" s="95">
        <v>5059</v>
      </c>
      <c r="C27" s="95">
        <v>7611</v>
      </c>
      <c r="D27" s="26">
        <f t="shared" si="0"/>
        <v>150.4</v>
      </c>
      <c r="E27" s="311" t="str">
        <f>[1]tab7!A16</f>
        <v>075</v>
      </c>
      <c r="F27" s="115"/>
      <c r="G27" s="424"/>
      <c r="H27" s="424"/>
      <c r="I27" s="258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80" t="s">
        <v>116</v>
      </c>
      <c r="B28" s="95">
        <v>290</v>
      </c>
      <c r="C28" s="95">
        <v>500</v>
      </c>
      <c r="D28" s="26">
        <f t="shared" si="0"/>
        <v>172.4</v>
      </c>
      <c r="E28" s="311" t="str">
        <f>[1]tab7!A17</f>
        <v>077</v>
      </c>
      <c r="F28" s="115"/>
      <c r="G28" s="428"/>
      <c r="H28" s="427"/>
      <c r="I28" s="258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80" t="s">
        <v>117</v>
      </c>
      <c r="B29" s="95">
        <v>6403</v>
      </c>
      <c r="C29" s="95">
        <v>9580</v>
      </c>
      <c r="D29" s="26">
        <f t="shared" si="0"/>
        <v>149.6</v>
      </c>
      <c r="E29" s="311" t="str">
        <f>[1]tab7!A18</f>
        <v>079</v>
      </c>
      <c r="F29" s="115"/>
      <c r="G29" s="428"/>
      <c r="H29" s="427"/>
      <c r="I29" s="258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80" t="s">
        <v>118</v>
      </c>
      <c r="B30" s="95">
        <v>9262</v>
      </c>
      <c r="C30" s="95">
        <v>14979</v>
      </c>
      <c r="D30" s="26">
        <f t="shared" si="0"/>
        <v>161.69999999999999</v>
      </c>
      <c r="E30" s="311" t="str">
        <f>[1]tab7!A19</f>
        <v>082</v>
      </c>
      <c r="F30" s="115"/>
      <c r="G30" s="428"/>
      <c r="H30" s="427"/>
      <c r="I30" s="258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" customHeight="1">
      <c r="A31" s="226" t="s">
        <v>151</v>
      </c>
      <c r="B31" s="227">
        <f>SUM(B32:B35)</f>
        <v>1025</v>
      </c>
      <c r="C31" s="227">
        <f>SUM(C32:C35)</f>
        <v>2043</v>
      </c>
      <c r="D31" s="228">
        <f t="shared" si="0"/>
        <v>199.3</v>
      </c>
      <c r="E31" s="311" t="str">
        <f>[1]tab7!A20</f>
        <v>083</v>
      </c>
      <c r="F31" s="248"/>
      <c r="G31" s="424"/>
      <c r="H31" s="424"/>
      <c r="I31" s="421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80" t="s">
        <v>119</v>
      </c>
      <c r="B32" s="95">
        <v>1016</v>
      </c>
      <c r="C32" s="95">
        <v>2019</v>
      </c>
      <c r="D32" s="26">
        <f t="shared" si="0"/>
        <v>198.7</v>
      </c>
      <c r="E32" s="311" t="str">
        <f>[1]tab7!A21</f>
        <v>085</v>
      </c>
      <c r="F32" s="115"/>
      <c r="G32" s="424"/>
      <c r="H32" s="424"/>
      <c r="I32" s="258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80" t="s">
        <v>120</v>
      </c>
      <c r="B33" s="95" t="s">
        <v>103</v>
      </c>
      <c r="C33" s="95">
        <v>5</v>
      </c>
      <c r="D33" s="26" t="s">
        <v>164</v>
      </c>
      <c r="E33" s="311" t="str">
        <f>[1]tab7!A22</f>
        <v>087</v>
      </c>
      <c r="F33" s="115"/>
      <c r="G33" s="428"/>
      <c r="H33" s="115"/>
      <c r="I33" s="25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80" t="s">
        <v>121</v>
      </c>
      <c r="B34" s="95">
        <v>4</v>
      </c>
      <c r="C34" s="95">
        <v>16</v>
      </c>
      <c r="D34" s="26">
        <f t="shared" si="0"/>
        <v>400</v>
      </c>
      <c r="E34" s="311" t="str">
        <f>[1]tab7!A23</f>
        <v>089</v>
      </c>
      <c r="F34" s="115"/>
      <c r="G34" s="428"/>
      <c r="H34" s="427"/>
      <c r="I34" s="25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80" t="s">
        <v>122</v>
      </c>
      <c r="B35" s="95">
        <v>5</v>
      </c>
      <c r="C35" s="95">
        <v>3</v>
      </c>
      <c r="D35" s="26" t="s">
        <v>164</v>
      </c>
      <c r="E35" s="311" t="str">
        <f>[1]tab7!A24</f>
        <v>091</v>
      </c>
      <c r="F35" s="115"/>
      <c r="G35" s="428"/>
      <c r="H35" s="249"/>
      <c r="I35" s="25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" customHeight="1">
      <c r="A36" s="226" t="s">
        <v>152</v>
      </c>
      <c r="B36" s="227">
        <f>SUM(B37:B41)</f>
        <v>5417</v>
      </c>
      <c r="C36" s="227">
        <f>SUM(C37:C41)</f>
        <v>8609</v>
      </c>
      <c r="D36" s="228">
        <f t="shared" si="0"/>
        <v>158.9</v>
      </c>
      <c r="E36" s="311" t="str">
        <f>[1]tab7!A25</f>
        <v>092</v>
      </c>
      <c r="G36" s="428"/>
      <c r="I36" s="421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80" t="s">
        <v>123</v>
      </c>
      <c r="B37" s="95">
        <v>1187</v>
      </c>
      <c r="C37" s="95">
        <v>1361</v>
      </c>
      <c r="D37" s="26">
        <f t="shared" si="0"/>
        <v>114.7</v>
      </c>
      <c r="E37" s="311" t="str">
        <f>[1]tab7!A26</f>
        <v>094</v>
      </c>
      <c r="F37" s="248"/>
      <c r="G37" s="424"/>
      <c r="H37" s="424"/>
      <c r="I37" s="25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80" t="s">
        <v>124</v>
      </c>
      <c r="B38" s="95">
        <v>657</v>
      </c>
      <c r="C38" s="95">
        <v>1012</v>
      </c>
      <c r="D38" s="26">
        <f t="shared" si="0"/>
        <v>154</v>
      </c>
      <c r="E38" s="311" t="str">
        <f>[1]tab7!A27</f>
        <v>096</v>
      </c>
      <c r="F38" s="115"/>
      <c r="G38" s="424"/>
      <c r="H38" s="424"/>
      <c r="I38" s="25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80" t="s">
        <v>125</v>
      </c>
      <c r="B39" s="95">
        <v>2117</v>
      </c>
      <c r="C39" s="95">
        <v>3339</v>
      </c>
      <c r="D39" s="26">
        <f t="shared" si="0"/>
        <v>157.69999999999999</v>
      </c>
      <c r="E39" s="311" t="str">
        <f>[1]tab7!A28</f>
        <v>098</v>
      </c>
      <c r="F39" s="115"/>
      <c r="G39" s="119"/>
      <c r="H39" s="249"/>
      <c r="I39" s="25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80" t="s">
        <v>126</v>
      </c>
      <c r="B40" s="95">
        <v>796</v>
      </c>
      <c r="C40" s="95">
        <v>2057</v>
      </c>
      <c r="D40" s="26">
        <f t="shared" si="0"/>
        <v>258.39999999999998</v>
      </c>
      <c r="E40" s="311" t="str">
        <f>[1]tab7!A29</f>
        <v>100</v>
      </c>
      <c r="F40" s="115"/>
      <c r="G40" s="429"/>
      <c r="H40" s="312"/>
      <c r="I40" s="25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80" t="s">
        <v>127</v>
      </c>
      <c r="B41" s="95">
        <v>660</v>
      </c>
      <c r="C41" s="95">
        <v>840</v>
      </c>
      <c r="D41" s="26">
        <f t="shared" si="0"/>
        <v>127.3</v>
      </c>
      <c r="E41" s="311" t="str">
        <f>[1]tab7!A30</f>
        <v>900</v>
      </c>
      <c r="F41" s="115"/>
      <c r="G41" s="429"/>
      <c r="H41" s="312"/>
      <c r="I41" s="25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" customHeight="1">
      <c r="A42" s="226" t="s">
        <v>153</v>
      </c>
      <c r="B42" s="227">
        <v>52</v>
      </c>
      <c r="C42" s="227">
        <v>99</v>
      </c>
      <c r="D42" s="228">
        <f t="shared" si="0"/>
        <v>190.4</v>
      </c>
      <c r="E42" s="311"/>
      <c r="I42" s="421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10.5" customHeight="1">
      <c r="A43" s="239"/>
      <c r="B43" s="240"/>
      <c r="C43" s="240"/>
      <c r="D43" s="152"/>
      <c r="E43" s="115"/>
      <c r="F43" s="115"/>
      <c r="G43" s="115"/>
      <c r="H43" s="115"/>
      <c r="I43" s="314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15.75" customHeight="1">
      <c r="A44" s="77"/>
      <c r="B44" s="95"/>
      <c r="C44" s="95"/>
      <c r="D44" s="26"/>
      <c r="E44" s="115"/>
      <c r="F44" s="115"/>
      <c r="G44" s="249"/>
      <c r="H44" s="249"/>
      <c r="I44" s="314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12" t="s">
        <v>158</v>
      </c>
      <c r="B45" s="95"/>
      <c r="C45" s="95"/>
      <c r="D45" s="26"/>
      <c r="E45" s="115"/>
      <c r="F45" s="115"/>
      <c r="G45" s="313"/>
      <c r="H45" s="312"/>
      <c r="I45" s="314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8" customFormat="1" ht="15.9" customHeight="1">
      <c r="A46" s="216"/>
      <c r="B46" s="233"/>
      <c r="C46" s="234"/>
      <c r="D46" s="235"/>
      <c r="E46" s="255"/>
      <c r="F46" s="248"/>
      <c r="G46" s="430"/>
      <c r="H46" s="430"/>
      <c r="I46" s="431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</row>
    <row r="47" spans="1:56" s="66" customFormat="1" ht="15.9" customHeight="1">
      <c r="A47" s="77"/>
      <c r="B47" s="95"/>
      <c r="C47" s="95"/>
      <c r="D47" s="26"/>
      <c r="E47" s="115"/>
      <c r="F47" s="115"/>
      <c r="G47" s="424"/>
      <c r="H47" s="424"/>
      <c r="I47" s="314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" customHeight="1">
      <c r="A48" s="77"/>
      <c r="B48" s="95"/>
      <c r="C48" s="95"/>
      <c r="D48" s="26"/>
      <c r="E48" s="115"/>
      <c r="F48" s="115"/>
      <c r="G48" s="429"/>
      <c r="H48" s="432"/>
      <c r="I48" s="314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" customHeight="1">
      <c r="A49" s="77"/>
      <c r="B49" s="95"/>
      <c r="C49" s="95"/>
      <c r="D49" s="26"/>
      <c r="E49" s="115"/>
      <c r="F49" s="276" t="s">
        <v>148</v>
      </c>
      <c r="G49" s="313">
        <f>SUM(C15)</f>
        <v>1284152</v>
      </c>
      <c r="H49" s="312"/>
      <c r="I49" s="314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" customHeight="1">
      <c r="A50" s="77"/>
      <c r="B50" s="95"/>
      <c r="C50" s="95"/>
      <c r="D50" s="26"/>
      <c r="E50" s="115"/>
      <c r="F50" s="276" t="s">
        <v>149</v>
      </c>
      <c r="G50" s="433">
        <f>SUM(C20)</f>
        <v>472433</v>
      </c>
      <c r="H50" s="312"/>
      <c r="I50" s="314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" customHeight="1">
      <c r="A51" s="77"/>
      <c r="B51" s="95"/>
      <c r="C51" s="95"/>
      <c r="D51" s="26"/>
      <c r="E51" s="115"/>
      <c r="F51" s="276" t="s">
        <v>150</v>
      </c>
      <c r="G51" s="433">
        <f>SUM(C25)</f>
        <v>46814</v>
      </c>
      <c r="H51" s="312"/>
      <c r="I51" s="314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" customHeight="1">
      <c r="A52" s="77"/>
      <c r="B52" s="95"/>
      <c r="C52" s="95"/>
      <c r="D52" s="26"/>
      <c r="E52" s="115"/>
      <c r="F52" s="276" t="s">
        <v>151</v>
      </c>
      <c r="G52" s="433">
        <f>SUM(C31)</f>
        <v>2043</v>
      </c>
      <c r="H52" s="312"/>
      <c r="I52" s="314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" customHeight="1">
      <c r="A53" s="77"/>
      <c r="B53" s="95"/>
      <c r="C53" s="95"/>
      <c r="D53" s="26"/>
      <c r="E53" s="115"/>
      <c r="F53" s="276" t="s">
        <v>152</v>
      </c>
      <c r="G53" s="433">
        <f>SUM(C36)</f>
        <v>8609</v>
      </c>
      <c r="H53" s="312"/>
      <c r="I53" s="314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" customHeight="1">
      <c r="A54" s="77"/>
      <c r="B54" s="95"/>
      <c r="C54" s="95"/>
      <c r="D54" s="26"/>
      <c r="E54" s="115"/>
      <c r="F54" s="276" t="s">
        <v>153</v>
      </c>
      <c r="G54" s="433">
        <f>SUM(C42)</f>
        <v>99</v>
      </c>
      <c r="H54" s="312"/>
      <c r="I54" s="314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" customHeight="1">
      <c r="A55" s="77"/>
      <c r="B55" s="95"/>
      <c r="C55" s="95"/>
      <c r="D55" s="26"/>
      <c r="E55" s="115"/>
      <c r="F55" s="115"/>
      <c r="G55" s="433"/>
      <c r="H55" s="312"/>
      <c r="I55" s="314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" customHeight="1">
      <c r="A56" s="77"/>
      <c r="B56" s="95"/>
      <c r="C56" s="95"/>
      <c r="D56" s="26"/>
      <c r="E56" s="115"/>
      <c r="F56" s="115"/>
      <c r="G56" s="313"/>
      <c r="H56" s="312"/>
      <c r="I56" s="314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" customHeight="1">
      <c r="A57" s="77"/>
      <c r="B57" s="95"/>
      <c r="C57" s="95"/>
      <c r="D57" s="26"/>
      <c r="E57" s="115"/>
      <c r="F57" s="115"/>
      <c r="G57" s="313"/>
      <c r="H57" s="312"/>
      <c r="I57" s="314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" customHeight="1">
      <c r="A58" s="77"/>
      <c r="B58" s="95"/>
      <c r="C58" s="95"/>
      <c r="D58" s="26"/>
      <c r="E58" s="115"/>
      <c r="F58" s="115"/>
      <c r="G58" s="313"/>
      <c r="H58" s="312"/>
      <c r="I58" s="314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" customHeight="1">
      <c r="A59" s="77"/>
      <c r="B59" s="95"/>
      <c r="C59" s="95"/>
      <c r="D59" s="26"/>
      <c r="E59" s="115"/>
      <c r="F59" s="115"/>
      <c r="G59" s="313"/>
      <c r="H59" s="312"/>
      <c r="I59" s="314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" customHeight="1">
      <c r="A60" s="77"/>
      <c r="B60" s="95"/>
      <c r="C60" s="95"/>
      <c r="D60" s="26"/>
      <c r="E60" s="115"/>
      <c r="F60" s="115"/>
      <c r="G60" s="313"/>
      <c r="H60" s="312"/>
      <c r="I60" s="314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" customHeight="1">
      <c r="A61" s="77"/>
      <c r="B61" s="95"/>
      <c r="C61" s="95"/>
      <c r="D61" s="26"/>
      <c r="E61" s="115"/>
      <c r="F61" s="115"/>
      <c r="G61" s="313"/>
      <c r="H61" s="312"/>
      <c r="I61" s="314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" customHeight="1">
      <c r="A62" s="77"/>
      <c r="B62" s="95"/>
      <c r="C62" s="95"/>
      <c r="D62" s="26"/>
      <c r="E62" s="115"/>
      <c r="F62" s="115"/>
      <c r="G62" s="313"/>
      <c r="H62" s="312"/>
      <c r="I62" s="314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" customHeight="1">
      <c r="A63" s="77"/>
      <c r="B63" s="95"/>
      <c r="C63" s="95"/>
      <c r="D63" s="26"/>
      <c r="E63" s="115"/>
      <c r="F63" s="115"/>
      <c r="G63" s="313"/>
      <c r="H63" s="312"/>
      <c r="I63" s="314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Z103"/>
  <sheetViews>
    <sheetView showGridLines="0" topLeftCell="A16" zoomScaleNormal="100" zoomScaleSheetLayoutView="100" zoomScalePageLayoutView="50" workbookViewId="0">
      <selection activeCell="K29" sqref="K29"/>
    </sheetView>
  </sheetViews>
  <sheetFormatPr baseColWidth="10" defaultColWidth="11.44140625" defaultRowHeight="13.2"/>
  <cols>
    <col min="1" max="1" width="30.5546875" style="36" customWidth="1"/>
    <col min="2" max="4" width="20.5546875" style="36" customWidth="1"/>
    <col min="5" max="5" width="17.33203125" style="204" customWidth="1"/>
    <col min="6" max="6" width="10.88671875" style="204" customWidth="1"/>
    <col min="7" max="18" width="11.44140625" style="204"/>
    <col min="19" max="20" width="11.44140625" style="117"/>
    <col min="21" max="25" width="11.44140625" style="204"/>
    <col min="26" max="26" width="11.44140625" style="117"/>
    <col min="27" max="16384" width="11.44140625" style="36"/>
  </cols>
  <sheetData>
    <row r="1" spans="1:26" ht="30.15" customHeight="1">
      <c r="A1" s="463" t="s">
        <v>165</v>
      </c>
      <c r="B1" s="463"/>
      <c r="C1" s="463"/>
      <c r="D1" s="463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2" t="s">
        <v>142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2"/>
      <c r="H6" s="315"/>
    </row>
    <row r="7" spans="1:26" s="37" customFormat="1" ht="5.0999999999999996" customHeight="1">
      <c r="A7" s="58"/>
      <c r="B7" s="58"/>
      <c r="C7" s="58"/>
      <c r="D7" s="58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18"/>
      <c r="T7" s="118"/>
      <c r="U7" s="205"/>
      <c r="V7" s="205"/>
      <c r="W7" s="205"/>
      <c r="X7" s="205"/>
      <c r="Y7" s="205"/>
      <c r="Z7" s="118"/>
    </row>
    <row r="8" spans="1:26" s="89" customFormat="1" ht="15" customHeight="1">
      <c r="A8" s="434" t="s">
        <v>42</v>
      </c>
      <c r="B8" s="469" t="s">
        <v>171</v>
      </c>
      <c r="C8" s="469"/>
      <c r="D8" s="469"/>
      <c r="E8" s="206"/>
      <c r="F8" s="336"/>
      <c r="G8" s="336"/>
      <c r="H8" s="33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120"/>
      <c r="T8" s="120"/>
      <c r="U8" s="206"/>
      <c r="V8" s="206"/>
      <c r="W8" s="206"/>
      <c r="X8" s="206"/>
      <c r="Y8" s="206"/>
      <c r="Z8" s="120"/>
    </row>
    <row r="9" spans="1:26" s="52" customFormat="1" ht="15" customHeight="1">
      <c r="A9" s="218" t="s">
        <v>43</v>
      </c>
      <c r="B9" s="222" t="s">
        <v>3</v>
      </c>
      <c r="C9" s="222" t="s">
        <v>44</v>
      </c>
      <c r="D9" s="407" t="s">
        <v>45</v>
      </c>
      <c r="E9" s="204"/>
      <c r="F9" s="336"/>
      <c r="G9" s="336"/>
      <c r="H9" s="336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117"/>
      <c r="T9" s="117"/>
      <c r="U9" s="204"/>
      <c r="V9" s="204"/>
      <c r="W9" s="204"/>
      <c r="X9" s="204"/>
      <c r="Y9" s="204"/>
      <c r="Z9" s="117"/>
    </row>
    <row r="10" spans="1:26" s="90" customFormat="1" ht="4.6500000000000004" customHeight="1">
      <c r="A10" s="47"/>
      <c r="B10" s="46"/>
      <c r="C10" s="46"/>
      <c r="D10" s="48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118"/>
      <c r="T10" s="118"/>
      <c r="U10" s="205"/>
      <c r="V10" s="205"/>
      <c r="W10" s="205"/>
      <c r="X10" s="205"/>
      <c r="Y10" s="205"/>
      <c r="Z10" s="118"/>
    </row>
    <row r="11" spans="1:26" s="52" customFormat="1" ht="4.6500000000000004" customHeight="1">
      <c r="A11" s="221"/>
      <c r="B11" s="222"/>
      <c r="C11" s="222"/>
      <c r="D11" s="221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17"/>
      <c r="T11" s="117"/>
      <c r="U11" s="204"/>
      <c r="V11" s="204"/>
      <c r="W11" s="204"/>
      <c r="X11" s="204"/>
      <c r="Y11" s="204"/>
      <c r="Z11" s="117"/>
    </row>
    <row r="12" spans="1:26" s="52" customFormat="1" ht="17.399999999999999" customHeight="1">
      <c r="A12" s="221"/>
      <c r="B12" s="219">
        <f>SUM(B14:B22)</f>
        <v>1814150</v>
      </c>
      <c r="C12" s="219">
        <f>SUM(C14:C22)</f>
        <v>902040</v>
      </c>
      <c r="D12" s="219">
        <f>SUM(D14:D22)</f>
        <v>912110</v>
      </c>
      <c r="E12" s="336"/>
      <c r="F12" s="341"/>
      <c r="G12" s="341"/>
      <c r="H12" s="341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117"/>
      <c r="T12" s="117"/>
      <c r="U12" s="204"/>
      <c r="V12" s="204"/>
      <c r="W12" s="204"/>
      <c r="X12" s="204"/>
      <c r="Y12" s="204"/>
      <c r="Z12" s="117"/>
    </row>
    <row r="13" spans="1:26" s="52" customFormat="1" ht="13.5" customHeight="1">
      <c r="A13" s="60"/>
      <c r="B13" s="50"/>
      <c r="C13" s="91"/>
      <c r="D13" s="60"/>
      <c r="E13" s="206"/>
      <c r="F13" s="341"/>
      <c r="G13" s="341"/>
      <c r="H13" s="341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117"/>
      <c r="T13" s="117"/>
      <c r="U13" s="204"/>
      <c r="V13" s="204"/>
      <c r="W13" s="204"/>
      <c r="X13" s="204"/>
      <c r="Y13" s="204"/>
      <c r="Z13" s="117"/>
    </row>
    <row r="14" spans="1:26" s="52" customFormat="1" ht="14.1" customHeight="1">
      <c r="A14" s="47" t="s">
        <v>46</v>
      </c>
      <c r="B14" s="92">
        <v>146879</v>
      </c>
      <c r="C14" s="92">
        <v>73462</v>
      </c>
      <c r="D14" s="92">
        <v>73417</v>
      </c>
      <c r="E14" s="206"/>
      <c r="F14" s="341"/>
      <c r="G14" s="341"/>
      <c r="H14" s="341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117"/>
      <c r="T14" s="117"/>
      <c r="U14" s="204"/>
      <c r="V14" s="204"/>
      <c r="W14" s="204"/>
      <c r="X14" s="204"/>
      <c r="Y14" s="204"/>
      <c r="Z14" s="117"/>
    </row>
    <row r="15" spans="1:26" s="52" customFormat="1" ht="14.1" customHeight="1">
      <c r="A15" s="47"/>
      <c r="B15" s="92"/>
      <c r="C15" s="42"/>
      <c r="D15" s="189"/>
      <c r="E15" s="206"/>
      <c r="F15" s="341"/>
      <c r="G15" s="341"/>
      <c r="H15" s="341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117"/>
      <c r="T15" s="117"/>
      <c r="U15" s="204"/>
      <c r="V15" s="204"/>
      <c r="W15" s="204"/>
      <c r="X15" s="204"/>
      <c r="Y15" s="204"/>
      <c r="Z15" s="117"/>
    </row>
    <row r="16" spans="1:26" s="52" customFormat="1" ht="14.1" customHeight="1">
      <c r="A16" s="47" t="s">
        <v>47</v>
      </c>
      <c r="B16" s="92">
        <v>153136</v>
      </c>
      <c r="C16" s="92">
        <v>67746</v>
      </c>
      <c r="D16" s="92">
        <v>85390</v>
      </c>
      <c r="E16" s="206"/>
      <c r="F16" s="341"/>
      <c r="G16" s="341"/>
      <c r="H16" s="341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117"/>
      <c r="T16" s="117"/>
      <c r="U16" s="204"/>
      <c r="V16" s="204"/>
      <c r="W16" s="204"/>
      <c r="X16" s="204"/>
      <c r="Y16" s="204"/>
      <c r="Z16" s="117"/>
    </row>
    <row r="17" spans="1:26" s="52" customFormat="1" ht="14.1" customHeight="1">
      <c r="A17" s="47"/>
      <c r="B17" s="92"/>
      <c r="C17" s="42"/>
      <c r="D17" s="189"/>
      <c r="E17" s="206"/>
      <c r="F17" s="341"/>
      <c r="G17" s="341"/>
      <c r="H17" s="341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17"/>
      <c r="T17" s="117"/>
      <c r="U17" s="204"/>
      <c r="V17" s="204"/>
      <c r="W17" s="204"/>
      <c r="X17" s="204"/>
      <c r="Y17" s="204"/>
      <c r="Z17" s="117"/>
    </row>
    <row r="18" spans="1:26" s="52" customFormat="1" ht="14.1" customHeight="1">
      <c r="A18" s="47" t="s">
        <v>48</v>
      </c>
      <c r="B18" s="92">
        <v>577337</v>
      </c>
      <c r="C18" s="92">
        <v>280067</v>
      </c>
      <c r="D18" s="92">
        <v>297270</v>
      </c>
      <c r="E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117"/>
      <c r="T18" s="117"/>
      <c r="U18" s="204"/>
      <c r="V18" s="204"/>
      <c r="W18" s="204"/>
      <c r="X18" s="204"/>
      <c r="Y18" s="204"/>
      <c r="Z18" s="117"/>
    </row>
    <row r="19" spans="1:26" s="52" customFormat="1" ht="14.1" customHeight="1">
      <c r="A19" s="47"/>
      <c r="B19" s="92"/>
      <c r="C19" s="42"/>
      <c r="D19" s="189"/>
      <c r="E19" s="337"/>
      <c r="F19" s="355"/>
      <c r="G19" s="355"/>
      <c r="H19" s="355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117"/>
      <c r="T19" s="117"/>
      <c r="U19" s="204"/>
      <c r="V19" s="204"/>
      <c r="W19" s="204"/>
      <c r="X19" s="204"/>
      <c r="Y19" s="204"/>
      <c r="Z19" s="117"/>
    </row>
    <row r="20" spans="1:26" s="52" customFormat="1" ht="14.1" customHeight="1">
      <c r="A20" s="47" t="s">
        <v>49</v>
      </c>
      <c r="B20" s="92">
        <v>543362</v>
      </c>
      <c r="C20" s="92">
        <v>273383</v>
      </c>
      <c r="D20" s="92">
        <v>269979</v>
      </c>
      <c r="E20" s="337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117"/>
      <c r="T20" s="117"/>
      <c r="U20" s="204"/>
      <c r="V20" s="204"/>
      <c r="W20" s="204"/>
      <c r="X20" s="204"/>
      <c r="Y20" s="204"/>
      <c r="Z20" s="117"/>
    </row>
    <row r="21" spans="1:26" s="52" customFormat="1" ht="14.1" customHeight="1">
      <c r="A21" s="47"/>
      <c r="B21" s="92"/>
      <c r="C21" s="42"/>
      <c r="D21" s="189"/>
      <c r="E21" s="337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117"/>
      <c r="T21" s="117"/>
      <c r="U21" s="204"/>
      <c r="V21" s="204"/>
      <c r="W21" s="204"/>
      <c r="X21" s="204"/>
      <c r="Y21" s="204"/>
      <c r="Z21" s="117"/>
    </row>
    <row r="22" spans="1:26" s="52" customFormat="1" ht="14.1" customHeight="1">
      <c r="A22" s="47" t="s">
        <v>50</v>
      </c>
      <c r="B22" s="92">
        <v>393436</v>
      </c>
      <c r="C22" s="92">
        <v>207382</v>
      </c>
      <c r="D22" s="92">
        <v>186054</v>
      </c>
      <c r="E22" s="337"/>
      <c r="F22" s="356"/>
      <c r="G22" s="356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117"/>
      <c r="T22" s="117"/>
      <c r="U22" s="204"/>
      <c r="V22" s="204"/>
      <c r="W22" s="204"/>
      <c r="X22" s="204"/>
      <c r="Y22" s="204"/>
      <c r="Z22" s="117"/>
    </row>
    <row r="23" spans="1:26" ht="4.6500000000000004" customHeight="1">
      <c r="A23" s="193"/>
      <c r="B23" s="194"/>
      <c r="C23" s="194"/>
      <c r="D23" s="195"/>
    </row>
    <row r="24" spans="1:26" ht="5.0999999999999996" customHeight="1">
      <c r="A24" s="37"/>
      <c r="B24" s="65"/>
      <c r="C24" s="37"/>
      <c r="D24" s="37"/>
    </row>
    <row r="25" spans="1:26" ht="14.1" customHeight="1">
      <c r="A25" s="12" t="s">
        <v>158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37"/>
    </row>
    <row r="30" spans="1:26" ht="4.6500000000000004" customHeight="1">
      <c r="A30" s="37"/>
      <c r="B30" s="37"/>
      <c r="C30" s="37"/>
      <c r="D30" s="37"/>
    </row>
    <row r="31" spans="1:26" ht="13.65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C54"/>
  <sheetViews>
    <sheetView showGridLines="0" zoomScaleNormal="100" zoomScaleSheetLayoutView="100" zoomScalePageLayoutView="50" workbookViewId="0">
      <selection activeCell="K29" sqref="K29"/>
    </sheetView>
  </sheetViews>
  <sheetFormatPr baseColWidth="10" defaultRowHeight="13.2"/>
  <cols>
    <col min="1" max="1" width="34" customWidth="1"/>
    <col min="2" max="4" width="19.44140625" customWidth="1"/>
    <col min="5" max="5" width="11.44140625" style="115"/>
    <col min="6" max="6" width="28.109375" style="115" customWidth="1"/>
    <col min="7" max="7" width="14" style="115" customWidth="1"/>
    <col min="8" max="8" width="12.5546875" style="202" customWidth="1"/>
    <col min="9" max="9" width="12.5546875" style="202" bestFit="1" customWidth="1"/>
    <col min="10" max="11" width="11.44140625" style="202"/>
    <col min="12" max="23" width="11.44140625" style="115"/>
    <col min="24" max="28" width="11.44140625" style="202"/>
    <col min="29" max="29" width="11.44140625" style="115"/>
  </cols>
  <sheetData>
    <row r="1" spans="1:29" s="35" customFormat="1" ht="30.15" customHeight="1">
      <c r="A1" s="463" t="s">
        <v>165</v>
      </c>
      <c r="B1" s="463"/>
      <c r="C1" s="463"/>
      <c r="D1" s="463"/>
      <c r="E1" s="114"/>
      <c r="F1" s="114"/>
      <c r="G1" s="114"/>
      <c r="H1" s="121"/>
      <c r="I1" s="121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7" t="s">
        <v>143</v>
      </c>
      <c r="B5" s="29"/>
      <c r="C5" s="20"/>
      <c r="D5" s="20"/>
      <c r="E5" s="115"/>
      <c r="F5" s="115"/>
      <c r="G5" s="115"/>
      <c r="H5" s="202"/>
      <c r="I5" s="202"/>
      <c r="J5" s="202"/>
      <c r="K5" s="202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2"/>
      <c r="Y5" s="202"/>
      <c r="Z5" s="202"/>
      <c r="AA5" s="202"/>
      <c r="AB5" s="202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202"/>
      <c r="I6" s="202"/>
      <c r="J6" s="202"/>
      <c r="K6" s="202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2"/>
      <c r="Y6" s="202"/>
      <c r="Z6" s="202"/>
      <c r="AA6" s="202"/>
      <c r="AB6" s="202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203"/>
      <c r="I7" s="203"/>
      <c r="J7" s="203"/>
      <c r="K7" s="203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3"/>
      <c r="Y7" s="203"/>
      <c r="Z7" s="203"/>
      <c r="AA7" s="203"/>
      <c r="AB7" s="203"/>
      <c r="AC7" s="116"/>
    </row>
    <row r="8" spans="1:29" s="12" customFormat="1" ht="15" customHeight="1">
      <c r="A8" s="138"/>
      <c r="B8" s="461" t="s">
        <v>169</v>
      </c>
      <c r="C8" s="461"/>
      <c r="D8" s="409" t="s">
        <v>129</v>
      </c>
      <c r="E8" s="115"/>
      <c r="F8" s="115"/>
      <c r="G8" s="115"/>
      <c r="H8" s="202"/>
      <c r="I8" s="202"/>
      <c r="J8" s="202"/>
      <c r="K8" s="202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2"/>
      <c r="Y8" s="202"/>
      <c r="Z8" s="202"/>
      <c r="AA8" s="202"/>
      <c r="AB8" s="202"/>
      <c r="AC8" s="115"/>
    </row>
    <row r="9" spans="1:29" s="12" customFormat="1" ht="15" customHeight="1">
      <c r="A9" s="229" t="s">
        <v>39</v>
      </c>
      <c r="B9" s="409">
        <v>2022</v>
      </c>
      <c r="C9" s="410">
        <v>2023</v>
      </c>
      <c r="D9" s="411" t="s">
        <v>162</v>
      </c>
      <c r="E9" s="115"/>
      <c r="F9" s="115"/>
      <c r="G9" s="115"/>
      <c r="H9" s="202"/>
      <c r="I9" s="202"/>
      <c r="J9" s="202"/>
      <c r="K9" s="202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2"/>
      <c r="Y9" s="202"/>
      <c r="Z9" s="202"/>
      <c r="AA9" s="202"/>
      <c r="AB9" s="202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35"/>
      <c r="H10" s="357"/>
      <c r="I10" s="203"/>
      <c r="J10" s="203"/>
      <c r="K10" s="203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3"/>
      <c r="Y10" s="203"/>
      <c r="Z10" s="203"/>
      <c r="AA10" s="203"/>
      <c r="AB10" s="203"/>
      <c r="AC10" s="116"/>
    </row>
    <row r="11" spans="1:29" s="12" customFormat="1" ht="14.1" customHeight="1">
      <c r="A11" s="229" t="s">
        <v>5</v>
      </c>
      <c r="B11" s="223">
        <f>SUM(B13:B19)</f>
        <v>1074782</v>
      </c>
      <c r="C11" s="223">
        <f>SUM(C13:C19)</f>
        <v>1814150</v>
      </c>
      <c r="D11" s="228">
        <f>C11/B11*100</f>
        <v>168.8</v>
      </c>
      <c r="E11" s="115"/>
      <c r="F11" s="436"/>
      <c r="G11" s="437"/>
      <c r="H11" s="358"/>
      <c r="I11" s="318"/>
      <c r="J11" s="202"/>
      <c r="K11" s="20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2"/>
      <c r="Y11" s="202"/>
      <c r="Z11" s="202"/>
      <c r="AA11" s="202"/>
      <c r="AB11" s="202"/>
      <c r="AC11" s="115"/>
    </row>
    <row r="12" spans="1:29" s="12" customFormat="1" ht="14.1" customHeight="1">
      <c r="A12" s="13"/>
      <c r="B12" s="26"/>
      <c r="C12" s="26"/>
      <c r="D12" s="27"/>
      <c r="E12" s="115"/>
      <c r="F12" s="438"/>
      <c r="G12" s="437"/>
      <c r="H12" s="358"/>
      <c r="I12" s="318"/>
      <c r="J12" s="202"/>
      <c r="K12" s="20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2"/>
      <c r="Y12" s="202"/>
      <c r="Z12" s="202"/>
      <c r="AA12" s="202"/>
      <c r="AB12" s="202"/>
      <c r="AC12" s="115"/>
    </row>
    <row r="13" spans="1:29" s="12" customFormat="1" ht="14.1" customHeight="1">
      <c r="A13" s="13" t="s">
        <v>6</v>
      </c>
      <c r="B13" s="19">
        <v>1017507</v>
      </c>
      <c r="C13" s="19">
        <v>1739057</v>
      </c>
      <c r="D13" s="63">
        <f>C13/B13*100</f>
        <v>170.9</v>
      </c>
      <c r="E13" s="115"/>
      <c r="F13" s="438"/>
      <c r="G13" s="437"/>
      <c r="H13" s="358"/>
      <c r="I13" s="318"/>
      <c r="J13" s="202"/>
      <c r="K13" s="202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2"/>
      <c r="Y13" s="202"/>
      <c r="Z13" s="202"/>
      <c r="AA13" s="202"/>
      <c r="AB13" s="202"/>
      <c r="AC13" s="115"/>
    </row>
    <row r="14" spans="1:29" s="67" customFormat="1" ht="14.1" customHeight="1">
      <c r="A14" s="13"/>
      <c r="B14" s="19"/>
      <c r="C14" s="19"/>
      <c r="D14" s="63"/>
      <c r="E14" s="115"/>
      <c r="F14" s="438"/>
      <c r="G14" s="439"/>
      <c r="H14" s="322"/>
      <c r="I14" s="318"/>
      <c r="J14" s="202"/>
      <c r="K14" s="202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2"/>
      <c r="Y14" s="202"/>
      <c r="Z14" s="202"/>
      <c r="AA14" s="202"/>
      <c r="AB14" s="202"/>
      <c r="AC14" s="115"/>
    </row>
    <row r="15" spans="1:29" s="86" customFormat="1" ht="14.1" customHeight="1">
      <c r="A15" s="13" t="s">
        <v>7</v>
      </c>
      <c r="B15" s="19">
        <v>14136</v>
      </c>
      <c r="C15" s="19">
        <v>17886</v>
      </c>
      <c r="D15" s="26">
        <f>C15/B15*100</f>
        <v>126.5</v>
      </c>
      <c r="E15" s="438"/>
      <c r="F15" s="438"/>
      <c r="G15" s="437"/>
      <c r="H15" s="358"/>
      <c r="I15" s="318"/>
      <c r="J15" s="202"/>
      <c r="K15" s="202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2"/>
      <c r="Y15" s="202"/>
      <c r="Z15" s="202"/>
      <c r="AA15" s="202"/>
      <c r="AB15" s="202"/>
      <c r="AC15" s="115"/>
    </row>
    <row r="16" spans="1:29" s="12" customFormat="1" ht="14.1" customHeight="1">
      <c r="A16" s="13"/>
      <c r="B16" s="19"/>
      <c r="C16" s="19"/>
      <c r="D16" s="63"/>
      <c r="E16" s="115"/>
      <c r="F16" s="115"/>
      <c r="G16" s="249"/>
      <c r="H16" s="315"/>
      <c r="I16" s="202"/>
      <c r="J16" s="202"/>
      <c r="K16" s="202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2"/>
      <c r="Y16" s="202"/>
      <c r="Z16" s="202"/>
      <c r="AA16" s="202"/>
      <c r="AB16" s="202"/>
      <c r="AC16" s="115"/>
    </row>
    <row r="17" spans="1:29" s="12" customFormat="1" ht="14.1" customHeight="1">
      <c r="A17" s="13" t="s">
        <v>8</v>
      </c>
      <c r="B17" s="19">
        <v>766</v>
      </c>
      <c r="C17" s="19">
        <v>756</v>
      </c>
      <c r="D17" s="63">
        <f>C17/B17*100</f>
        <v>98.7</v>
      </c>
      <c r="E17" s="115"/>
      <c r="F17" s="115"/>
      <c r="G17" s="115"/>
      <c r="H17" s="202"/>
      <c r="I17" s="202"/>
      <c r="J17" s="202"/>
      <c r="K17" s="202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2"/>
      <c r="Y17" s="202"/>
      <c r="Z17" s="202"/>
      <c r="AA17" s="202"/>
      <c r="AB17" s="202"/>
      <c r="AC17" s="115"/>
    </row>
    <row r="18" spans="1:29" s="12" customFormat="1" ht="14.1" customHeight="1">
      <c r="A18" s="13"/>
      <c r="B18" s="147"/>
      <c r="C18" s="147"/>
      <c r="D18" s="63"/>
      <c r="E18" s="115"/>
      <c r="F18" s="115"/>
      <c r="G18" s="115"/>
      <c r="H18" s="202"/>
      <c r="I18" s="202"/>
      <c r="J18" s="202"/>
      <c r="K18" s="20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2"/>
      <c r="Y18" s="202"/>
      <c r="Z18" s="202"/>
      <c r="AA18" s="202"/>
      <c r="AB18" s="202"/>
      <c r="AC18" s="115"/>
    </row>
    <row r="19" spans="1:29" s="12" customFormat="1" ht="14.25" customHeight="1">
      <c r="A19" s="13" t="s">
        <v>9</v>
      </c>
      <c r="B19" s="19">
        <v>42373</v>
      </c>
      <c r="C19" s="19">
        <v>56451</v>
      </c>
      <c r="D19" s="26">
        <f>C19/B19*100</f>
        <v>133.19999999999999</v>
      </c>
      <c r="E19" s="115"/>
      <c r="F19" s="115"/>
      <c r="G19" s="115"/>
      <c r="H19" s="202"/>
      <c r="I19" s="202"/>
      <c r="J19" s="202"/>
      <c r="K19" s="202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2"/>
      <c r="Y19" s="202"/>
      <c r="Z19" s="202"/>
      <c r="AA19" s="202"/>
      <c r="AB19" s="202"/>
      <c r="AC19" s="115"/>
    </row>
    <row r="20" spans="1:29" s="87" customFormat="1" ht="15.75" customHeight="1">
      <c r="A20" s="198"/>
      <c r="B20" s="199"/>
      <c r="C20" s="198"/>
      <c r="D20" s="198"/>
      <c r="E20" s="115"/>
      <c r="F20" s="115"/>
      <c r="G20" s="248"/>
      <c r="H20" s="202"/>
      <c r="I20" s="202"/>
      <c r="J20" s="202"/>
      <c r="K20" s="202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2"/>
      <c r="Y20" s="202"/>
      <c r="Z20" s="202"/>
      <c r="AA20" s="202"/>
      <c r="AB20" s="202"/>
      <c r="AC20" s="115"/>
    </row>
    <row r="21" spans="1:29" s="87" customFormat="1" ht="14.25" customHeight="1">
      <c r="A21" s="112"/>
      <c r="B21" s="113"/>
      <c r="C21" s="112"/>
      <c r="D21" s="112"/>
      <c r="E21" s="115"/>
      <c r="F21" s="115"/>
      <c r="G21" s="248"/>
      <c r="H21" s="202"/>
      <c r="I21" s="202"/>
      <c r="J21" s="202"/>
      <c r="K21" s="202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2"/>
      <c r="Y21" s="202"/>
      <c r="Z21" s="202"/>
      <c r="AA21" s="202"/>
      <c r="AB21" s="202"/>
      <c r="AC21" s="115"/>
    </row>
    <row r="22" spans="1:29" s="87" customFormat="1" ht="15" customHeight="1">
      <c r="A22" s="12" t="s">
        <v>158</v>
      </c>
      <c r="B22" s="113"/>
      <c r="C22" s="112"/>
      <c r="D22" s="112"/>
      <c r="E22" s="115"/>
      <c r="F22" s="115"/>
      <c r="G22" s="248"/>
      <c r="H22" s="202"/>
      <c r="I22" s="202"/>
      <c r="J22" s="202"/>
      <c r="K22" s="202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2"/>
      <c r="Y22" s="202"/>
      <c r="Z22" s="202"/>
      <c r="AA22" s="202"/>
      <c r="AB22" s="202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8"/>
      <c r="H23" s="202"/>
      <c r="I23" s="202"/>
      <c r="J23" s="202"/>
      <c r="K23" s="202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2"/>
      <c r="Y23" s="202"/>
      <c r="Z23" s="202"/>
      <c r="AA23" s="202"/>
      <c r="AB23" s="202"/>
      <c r="AC23" s="115"/>
    </row>
    <row r="24" spans="1:29" s="87" customFormat="1" ht="18" customHeight="1">
      <c r="A24" s="470" t="s">
        <v>181</v>
      </c>
      <c r="B24" s="470"/>
      <c r="C24" s="470"/>
      <c r="D24" s="470"/>
      <c r="E24" s="115"/>
      <c r="F24" s="115"/>
      <c r="G24" s="115"/>
      <c r="H24" s="202"/>
      <c r="I24" s="202"/>
      <c r="J24" s="202"/>
      <c r="K24" s="20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2"/>
      <c r="Y24" s="202"/>
      <c r="Z24" s="202"/>
      <c r="AA24" s="202"/>
      <c r="AB24" s="202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6"/>
      <c r="C26" s="9"/>
      <c r="D26" s="9"/>
      <c r="G26" s="249"/>
      <c r="H26" s="327"/>
      <c r="I26" s="316"/>
    </row>
    <row r="27" spans="1:29" ht="14.1" customHeight="1">
      <c r="A27" s="9"/>
      <c r="B27" s="9"/>
      <c r="C27" s="166"/>
      <c r="D27" s="9"/>
      <c r="F27" s="116"/>
      <c r="G27" s="116"/>
      <c r="H27" s="203"/>
      <c r="I27" s="203"/>
      <c r="J27" s="203"/>
      <c r="K27" s="203"/>
      <c r="L27" s="116"/>
    </row>
    <row r="28" spans="1:29" ht="14.1" customHeight="1">
      <c r="A28" s="9"/>
      <c r="B28" s="9"/>
      <c r="C28" s="9"/>
      <c r="D28" s="9"/>
      <c r="G28" s="249"/>
      <c r="H28" s="327"/>
      <c r="I28" s="318"/>
    </row>
    <row r="29" spans="1:29" ht="14.25" customHeight="1">
      <c r="A29" s="9"/>
      <c r="B29" s="9"/>
      <c r="C29" s="9"/>
      <c r="D29" s="9"/>
      <c r="F29" s="440"/>
      <c r="G29" s="249"/>
      <c r="H29" s="67"/>
      <c r="I29" s="318"/>
    </row>
    <row r="30" spans="1:29" ht="15" customHeight="1">
      <c r="A30" s="9"/>
      <c r="B30" s="9"/>
      <c r="C30" s="9"/>
      <c r="D30" s="9"/>
      <c r="F30" s="440"/>
      <c r="G30" s="249"/>
      <c r="H30" s="67"/>
      <c r="I30" s="318"/>
      <c r="J30" s="203"/>
      <c r="K30" s="203"/>
      <c r="L30" s="116"/>
    </row>
    <row r="31" spans="1:29" s="83" customFormat="1" ht="13.5" customHeight="1">
      <c r="A31" s="196"/>
      <c r="B31" s="196"/>
      <c r="C31" s="196"/>
      <c r="D31" s="196"/>
      <c r="E31" s="115"/>
      <c r="F31" s="440"/>
      <c r="G31" s="249"/>
      <c r="H31" s="202"/>
      <c r="I31" s="318"/>
      <c r="J31" s="202"/>
      <c r="K31" s="20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2"/>
      <c r="Y31" s="202"/>
      <c r="Z31" s="202"/>
      <c r="AA31" s="202"/>
      <c r="AB31" s="202"/>
      <c r="AC31" s="115"/>
    </row>
    <row r="32" spans="1:29" s="83" customFormat="1" ht="13.65" customHeight="1">
      <c r="A32" s="196"/>
      <c r="B32" s="196"/>
      <c r="C32" s="196"/>
      <c r="D32" s="196"/>
      <c r="E32" s="115"/>
      <c r="F32" s="440"/>
      <c r="G32" s="249"/>
      <c r="H32" s="202"/>
      <c r="I32" s="318"/>
      <c r="J32" s="202"/>
      <c r="K32" s="202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2"/>
      <c r="Y32" s="202"/>
      <c r="Z32" s="202"/>
      <c r="AA32" s="202"/>
      <c r="AB32" s="202"/>
      <c r="AC32" s="115"/>
    </row>
    <row r="33" spans="1:29" s="83" customFormat="1" ht="14.1" customHeight="1">
      <c r="A33" s="196"/>
      <c r="B33" s="196"/>
      <c r="C33" s="196"/>
      <c r="D33" s="196"/>
      <c r="E33" s="115"/>
      <c r="F33" s="440"/>
      <c r="G33" s="249"/>
      <c r="H33" s="202"/>
      <c r="I33" s="318"/>
      <c r="J33" s="202"/>
      <c r="K33" s="20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2"/>
      <c r="Y33" s="202"/>
      <c r="Z33" s="202"/>
      <c r="AA33" s="202"/>
      <c r="AB33" s="202"/>
      <c r="AC33" s="115"/>
    </row>
    <row r="34" spans="1:29" s="83" customFormat="1" ht="14.1" customHeight="1">
      <c r="A34" s="196"/>
      <c r="B34" s="196"/>
      <c r="C34" s="196"/>
      <c r="D34" s="196"/>
      <c r="E34" s="115"/>
      <c r="F34" s="440"/>
      <c r="G34" s="249"/>
      <c r="H34" s="67"/>
      <c r="I34" s="318"/>
      <c r="J34" s="202"/>
      <c r="K34" s="20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2"/>
      <c r="Y34" s="202"/>
      <c r="Z34" s="202"/>
      <c r="AA34" s="202"/>
      <c r="AB34" s="202"/>
      <c r="AC34" s="115"/>
    </row>
    <row r="35" spans="1:29" s="83" customFormat="1" ht="14.1" customHeight="1">
      <c r="A35" s="196"/>
      <c r="B35" s="196"/>
      <c r="C35" s="196"/>
      <c r="D35" s="196"/>
      <c r="E35" s="115"/>
      <c r="F35" s="440"/>
      <c r="G35" s="249"/>
      <c r="H35" s="67"/>
      <c r="I35" s="318"/>
      <c r="J35" s="202"/>
      <c r="K35" s="20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2"/>
      <c r="Y35" s="202"/>
      <c r="Z35" s="202"/>
      <c r="AA35" s="202"/>
      <c r="AB35" s="202"/>
      <c r="AC35" s="115"/>
    </row>
    <row r="36" spans="1:29" s="83" customFormat="1" ht="14.1" customHeight="1">
      <c r="A36" s="196"/>
      <c r="B36" s="196"/>
      <c r="C36" s="196"/>
      <c r="D36" s="196"/>
      <c r="E36" s="115"/>
      <c r="F36" s="440"/>
      <c r="G36" s="249"/>
      <c r="H36" s="67"/>
      <c r="I36" s="318"/>
      <c r="J36" s="202"/>
      <c r="K36" s="202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2"/>
      <c r="Y36" s="202"/>
      <c r="Z36" s="202"/>
      <c r="AA36" s="202"/>
      <c r="AB36" s="202"/>
      <c r="AC36" s="115"/>
    </row>
    <row r="37" spans="1:29" s="83" customFormat="1" ht="14.1" customHeight="1">
      <c r="A37" s="196"/>
      <c r="B37" s="196"/>
      <c r="C37" s="196"/>
      <c r="D37" s="196"/>
      <c r="E37" s="115"/>
      <c r="F37" s="440"/>
      <c r="G37" s="249"/>
      <c r="H37" s="67"/>
      <c r="I37" s="318"/>
      <c r="J37" s="202"/>
      <c r="K37" s="202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2"/>
      <c r="Y37" s="202"/>
      <c r="Z37" s="202"/>
      <c r="AA37" s="202"/>
      <c r="AB37" s="202"/>
      <c r="AC37" s="115"/>
    </row>
    <row r="38" spans="1:29" s="83" customFormat="1" ht="14.1" customHeight="1">
      <c r="A38" s="196"/>
      <c r="B38" s="196"/>
      <c r="C38" s="196"/>
      <c r="D38" s="196"/>
      <c r="E38" s="115"/>
      <c r="F38" s="440"/>
      <c r="G38" s="249"/>
      <c r="H38" s="67"/>
      <c r="I38" s="318"/>
      <c r="J38" s="202"/>
      <c r="K38" s="20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2"/>
      <c r="Y38" s="202"/>
      <c r="Z38" s="202"/>
      <c r="AA38" s="202"/>
      <c r="AB38" s="202"/>
      <c r="AC38" s="115"/>
    </row>
    <row r="39" spans="1:29" s="83" customFormat="1" ht="14.1" customHeight="1">
      <c r="A39" s="196"/>
      <c r="B39" s="196"/>
      <c r="C39" s="196"/>
      <c r="D39" s="196"/>
      <c r="E39" s="115"/>
      <c r="F39" s="440"/>
      <c r="G39" s="249"/>
      <c r="H39" s="67"/>
      <c r="I39" s="318"/>
      <c r="J39" s="202"/>
      <c r="K39" s="202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2"/>
      <c r="Y39" s="202"/>
      <c r="Z39" s="202"/>
      <c r="AA39" s="202"/>
      <c r="AB39" s="202"/>
      <c r="AC39" s="115"/>
    </row>
    <row r="40" spans="1:29" s="83" customFormat="1" ht="14.1" customHeight="1">
      <c r="A40" s="196"/>
      <c r="B40" s="196"/>
      <c r="C40" s="196"/>
      <c r="D40" s="196"/>
      <c r="E40" s="115"/>
      <c r="F40" s="440"/>
      <c r="G40" s="249"/>
      <c r="H40" s="67"/>
      <c r="I40" s="318"/>
      <c r="J40" s="202"/>
      <c r="K40" s="202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2"/>
      <c r="Y40" s="202"/>
      <c r="Z40" s="202"/>
      <c r="AA40" s="202"/>
      <c r="AB40" s="202"/>
      <c r="AC40" s="115"/>
    </row>
    <row r="41" spans="1:29" s="83" customFormat="1" ht="14.1" customHeight="1">
      <c r="A41" s="196"/>
      <c r="B41" s="196"/>
      <c r="C41" s="196"/>
      <c r="D41" s="196"/>
      <c r="E41" s="115"/>
      <c r="F41" s="440"/>
      <c r="G41" s="249"/>
      <c r="H41" s="67"/>
      <c r="I41" s="318"/>
      <c r="J41" s="202"/>
      <c r="K41" s="202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2"/>
      <c r="Y41" s="202"/>
      <c r="Z41" s="202"/>
      <c r="AA41" s="202"/>
      <c r="AB41" s="202"/>
      <c r="AC41" s="115"/>
    </row>
    <row r="42" spans="1:29" s="83" customFormat="1" ht="14.1" customHeight="1">
      <c r="A42" s="196"/>
      <c r="B42" s="196"/>
      <c r="C42" s="196"/>
      <c r="D42" s="196"/>
      <c r="E42" s="115"/>
      <c r="F42" s="440"/>
      <c r="G42" s="249"/>
      <c r="H42" s="67"/>
      <c r="I42" s="328"/>
      <c r="J42" s="202"/>
      <c r="K42" s="202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2"/>
      <c r="Y42" s="202"/>
      <c r="Z42" s="202"/>
      <c r="AA42" s="202"/>
      <c r="AB42" s="202"/>
      <c r="AC42" s="115"/>
    </row>
    <row r="43" spans="1:29" ht="14.1" customHeight="1">
      <c r="A43" s="9"/>
      <c r="B43" s="9"/>
      <c r="C43" s="9"/>
      <c r="D43" s="9"/>
      <c r="F43" s="440"/>
      <c r="G43" s="249"/>
      <c r="H43" s="359"/>
      <c r="I43" s="318"/>
    </row>
    <row r="44" spans="1:29" ht="14.1" customHeight="1">
      <c r="A44" s="9"/>
      <c r="B44" s="9"/>
      <c r="C44" s="9"/>
      <c r="D44" s="9"/>
      <c r="F44" s="116"/>
      <c r="G44" s="260"/>
      <c r="H44" s="116"/>
    </row>
    <row r="45" spans="1:29" ht="14.1" customHeight="1">
      <c r="A45" s="9"/>
      <c r="B45" s="9"/>
      <c r="C45" s="9"/>
      <c r="D45" s="9"/>
      <c r="H45" s="247"/>
      <c r="I45" s="327"/>
    </row>
    <row r="46" spans="1:29" ht="14.1" customHeight="1">
      <c r="A46" s="9"/>
      <c r="B46" s="9"/>
      <c r="C46" s="9"/>
      <c r="D46" s="9"/>
      <c r="F46" s="115" t="s">
        <v>160</v>
      </c>
      <c r="H46" s="115"/>
    </row>
    <row r="47" spans="1:29" ht="14.1" customHeight="1">
      <c r="A47" s="9"/>
      <c r="B47" s="9"/>
      <c r="C47" s="9"/>
      <c r="D47" s="9"/>
      <c r="F47" s="436" t="s">
        <v>5</v>
      </c>
      <c r="G47" s="258">
        <f>SUM(D11)</f>
        <v>168.8</v>
      </c>
      <c r="H47" s="115"/>
    </row>
    <row r="48" spans="1:29" ht="14.1" customHeight="1">
      <c r="A48" s="9"/>
      <c r="B48" s="9"/>
      <c r="C48" s="9"/>
      <c r="D48" s="9"/>
      <c r="F48" s="438" t="s">
        <v>6</v>
      </c>
      <c r="G48" s="258">
        <f>SUM(D13)</f>
        <v>170.9</v>
      </c>
      <c r="H48" s="115"/>
    </row>
    <row r="49" spans="1:8" ht="14.1" customHeight="1">
      <c r="A49" s="9"/>
      <c r="B49" s="9"/>
      <c r="C49" s="9"/>
      <c r="D49" s="9"/>
      <c r="F49" s="438" t="s">
        <v>7</v>
      </c>
      <c r="G49" s="258">
        <f>SUM(D15)</f>
        <v>126.5</v>
      </c>
      <c r="H49" s="115"/>
    </row>
    <row r="50" spans="1:8" ht="14.1" customHeight="1">
      <c r="A50" s="9"/>
      <c r="B50" s="9"/>
      <c r="C50" s="9"/>
      <c r="D50" s="9"/>
      <c r="F50" s="438" t="s">
        <v>8</v>
      </c>
      <c r="G50" s="258">
        <f>SUM(D17)</f>
        <v>98.7</v>
      </c>
      <c r="H50" s="115"/>
    </row>
    <row r="51" spans="1:8" ht="14.1" customHeight="1">
      <c r="A51" s="9"/>
      <c r="B51" s="9"/>
      <c r="C51" s="9"/>
      <c r="D51" s="9"/>
      <c r="F51" s="438" t="s">
        <v>9</v>
      </c>
      <c r="G51" s="258">
        <f>SUM(D19)</f>
        <v>133.19999999999999</v>
      </c>
      <c r="H51" s="115"/>
    </row>
    <row r="52" spans="1:8">
      <c r="H52" s="115"/>
    </row>
    <row r="53" spans="1:8">
      <c r="H53" s="115"/>
    </row>
    <row r="54" spans="1:8">
      <c r="H54" s="115"/>
    </row>
  </sheetData>
  <mergeCells count="3">
    <mergeCell ref="B8:C8"/>
    <mergeCell ref="A1:D1"/>
    <mergeCell ref="A24:D24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F88"/>
  <sheetViews>
    <sheetView showGridLines="0" zoomScaleNormal="100" zoomScaleSheetLayoutView="100" zoomScalePageLayoutView="50" workbookViewId="0">
      <selection activeCell="K29" sqref="K29"/>
    </sheetView>
  </sheetViews>
  <sheetFormatPr baseColWidth="10" defaultRowHeight="13.2"/>
  <cols>
    <col min="1" max="1" width="30.6640625" customWidth="1"/>
    <col min="2" max="4" width="21.44140625" customWidth="1"/>
    <col min="5" max="5" width="19.6640625" style="115" customWidth="1"/>
    <col min="6" max="6" width="12.6640625" style="115" bestFit="1" customWidth="1"/>
    <col min="7" max="7" width="11.5546875" style="115" customWidth="1"/>
    <col min="8" max="8" width="11.88671875" style="115" bestFit="1" customWidth="1"/>
    <col min="9" max="9" width="13.109375" style="202" customWidth="1"/>
    <col min="10" max="24" width="11.44140625" style="202"/>
    <col min="25" max="25" width="11.44140625" style="115"/>
    <col min="26" max="28" width="11.44140625" style="202"/>
    <col min="29" max="32" width="11.44140625" style="115"/>
  </cols>
  <sheetData>
    <row r="1" spans="1:32" ht="30.15" customHeight="1">
      <c r="A1" s="462" t="s">
        <v>165</v>
      </c>
      <c r="B1" s="462"/>
      <c r="C1" s="462"/>
      <c r="D1" s="462"/>
      <c r="J1" s="365"/>
      <c r="K1" s="365"/>
      <c r="L1" s="365"/>
    </row>
    <row r="2" spans="1:32" ht="5.0999999999999996" customHeight="1">
      <c r="A2" s="149"/>
      <c r="B2" s="149"/>
      <c r="C2" s="149"/>
      <c r="D2" s="150"/>
      <c r="J2" s="365"/>
      <c r="K2" s="365"/>
      <c r="L2" s="365"/>
    </row>
    <row r="3" spans="1:32" ht="5.0999999999999996" customHeight="1">
      <c r="D3" s="5"/>
      <c r="J3" s="365"/>
      <c r="K3" s="365"/>
      <c r="L3" s="365"/>
    </row>
    <row r="4" spans="1:32" ht="15.6">
      <c r="A4" s="136" t="s">
        <v>182</v>
      </c>
      <c r="B4" s="163"/>
      <c r="C4" s="1"/>
      <c r="D4" s="2"/>
      <c r="J4" s="365"/>
      <c r="K4" s="365"/>
      <c r="L4" s="365"/>
    </row>
    <row r="5" spans="1:32" ht="15" customHeight="1">
      <c r="A5" s="34"/>
      <c r="B5" s="34"/>
      <c r="C5" s="34"/>
      <c r="D5" s="21" t="s">
        <v>144</v>
      </c>
      <c r="H5" s="248"/>
    </row>
    <row r="6" spans="1:32" ht="15" customHeight="1">
      <c r="A6" s="138"/>
      <c r="B6" s="138"/>
      <c r="C6" s="457" t="s">
        <v>169</v>
      </c>
      <c r="D6" s="457"/>
    </row>
    <row r="7" spans="1:32" ht="15" customHeight="1">
      <c r="A7" s="138" t="s">
        <v>36</v>
      </c>
      <c r="B7" s="409"/>
      <c r="C7" s="409">
        <v>2022</v>
      </c>
      <c r="D7" s="409">
        <v>2023</v>
      </c>
      <c r="E7" s="247" t="s">
        <v>161</v>
      </c>
      <c r="G7" s="247"/>
      <c r="I7" s="317"/>
    </row>
    <row r="8" spans="1:32" s="9" customFormat="1" ht="5.0999999999999996" customHeight="1">
      <c r="A8" s="13"/>
      <c r="B8" s="14"/>
      <c r="C8" s="14"/>
      <c r="D8" s="14"/>
      <c r="E8" s="301"/>
      <c r="F8" s="116"/>
      <c r="G8" s="301"/>
      <c r="H8" s="246"/>
      <c r="I8" s="202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116"/>
      <c r="Z8" s="203"/>
      <c r="AA8" s="203"/>
      <c r="AB8" s="203"/>
      <c r="AC8" s="116"/>
      <c r="AD8" s="116"/>
      <c r="AE8" s="116"/>
      <c r="AF8" s="116"/>
    </row>
    <row r="9" spans="1:32" ht="5.0999999999999996" customHeight="1">
      <c r="A9" s="225"/>
      <c r="B9" s="225"/>
      <c r="C9" s="225"/>
      <c r="D9" s="225"/>
      <c r="E9" s="247"/>
      <c r="F9" s="116"/>
      <c r="G9" s="301"/>
      <c r="I9" s="203"/>
    </row>
    <row r="10" spans="1:32" ht="14.1" customHeight="1">
      <c r="A10" s="230" t="s">
        <v>33</v>
      </c>
      <c r="B10" s="296"/>
      <c r="C10" s="296">
        <f>SUM(C12:C22)</f>
        <v>36005036.299999997</v>
      </c>
      <c r="D10" s="296">
        <f>SUM(D12:D22)</f>
        <v>129248262</v>
      </c>
      <c r="E10" s="441">
        <f>'TNI C.1'!C18+'TNI C.4'!C17</f>
        <v>36005036.299999997</v>
      </c>
      <c r="F10" s="441">
        <f>'TNI C.1'!D18+'TNI C.4'!D17</f>
        <v>129248262</v>
      </c>
      <c r="G10" s="442"/>
      <c r="H10" s="442"/>
      <c r="I10" s="389"/>
      <c r="K10" s="318"/>
    </row>
    <row r="11" spans="1:32" ht="16.5" customHeight="1">
      <c r="A11" s="24"/>
      <c r="B11" s="33"/>
      <c r="C11" s="297"/>
      <c r="D11" s="297"/>
      <c r="E11" s="391"/>
      <c r="F11" s="442"/>
      <c r="G11" s="391"/>
      <c r="H11" s="442"/>
      <c r="I11" s="389"/>
      <c r="K11" s="318"/>
    </row>
    <row r="12" spans="1:32" ht="13.65" customHeight="1">
      <c r="A12" s="25" t="s">
        <v>68</v>
      </c>
      <c r="B12" s="298"/>
      <c r="C12" s="298">
        <v>8448626.5</v>
      </c>
      <c r="D12" s="298">
        <v>38225223.700000003</v>
      </c>
      <c r="E12" s="443"/>
      <c r="F12" s="442"/>
      <c r="G12" s="391"/>
      <c r="H12" s="442"/>
      <c r="I12" s="389"/>
      <c r="K12" s="318"/>
    </row>
    <row r="13" spans="1:32" ht="12.75" customHeight="1">
      <c r="A13" s="25"/>
      <c r="B13" s="298"/>
      <c r="C13" s="298"/>
      <c r="D13" s="298"/>
      <c r="E13" s="443"/>
      <c r="F13" s="442"/>
      <c r="G13" s="391"/>
      <c r="H13" s="442"/>
      <c r="I13" s="389"/>
      <c r="K13" s="318"/>
    </row>
    <row r="14" spans="1:32" ht="12.75" customHeight="1">
      <c r="A14" s="25" t="s">
        <v>69</v>
      </c>
      <c r="B14" s="298"/>
      <c r="C14" s="298">
        <v>3354527.8</v>
      </c>
      <c r="D14" s="298">
        <v>10370915</v>
      </c>
      <c r="E14" s="443"/>
      <c r="F14" s="442"/>
      <c r="G14" s="391"/>
      <c r="H14" s="442"/>
      <c r="I14" s="389"/>
      <c r="K14" s="318"/>
    </row>
    <row r="15" spans="1:32" ht="9" customHeight="1">
      <c r="A15" s="25"/>
      <c r="B15" s="298"/>
      <c r="C15" s="298"/>
      <c r="D15" s="298"/>
      <c r="E15" s="443"/>
      <c r="F15" s="442"/>
      <c r="G15" s="391"/>
      <c r="H15" s="442"/>
      <c r="I15" s="389"/>
      <c r="K15" s="318"/>
    </row>
    <row r="16" spans="1:32" ht="13.65" customHeight="1">
      <c r="A16" s="25" t="s">
        <v>70</v>
      </c>
      <c r="B16" s="298"/>
      <c r="C16" s="298">
        <v>15321914.300000001</v>
      </c>
      <c r="D16" s="298">
        <v>49358932.100000001</v>
      </c>
      <c r="E16" s="443"/>
      <c r="F16" s="442"/>
      <c r="G16" s="391"/>
      <c r="H16" s="442"/>
      <c r="I16" s="389"/>
      <c r="K16" s="318"/>
    </row>
    <row r="17" spans="1:32" ht="14.1" customHeight="1">
      <c r="A17" s="25"/>
      <c r="B17" s="298"/>
      <c r="C17" s="299"/>
      <c r="D17" s="299"/>
      <c r="E17" s="443"/>
      <c r="F17" s="442"/>
      <c r="G17" s="391"/>
      <c r="H17" s="442"/>
      <c r="I17" s="389"/>
      <c r="K17" s="318"/>
    </row>
    <row r="18" spans="1:32" ht="14.1" customHeight="1">
      <c r="A18" s="25" t="s">
        <v>71</v>
      </c>
      <c r="B18" s="298"/>
      <c r="C18" s="298">
        <v>3766633.2</v>
      </c>
      <c r="D18" s="298">
        <v>13849247.9</v>
      </c>
      <c r="E18" s="443"/>
      <c r="F18" s="442"/>
      <c r="G18" s="391"/>
      <c r="H18" s="442"/>
      <c r="I18" s="389"/>
      <c r="K18" s="318"/>
    </row>
    <row r="19" spans="1:32" ht="14.1" customHeight="1">
      <c r="A19" s="25"/>
      <c r="B19" s="298"/>
      <c r="C19" s="298"/>
      <c r="D19" s="298"/>
      <c r="E19" s="443"/>
      <c r="F19" s="442"/>
      <c r="G19" s="391"/>
      <c r="H19" s="442"/>
      <c r="I19" s="389"/>
      <c r="K19" s="318"/>
    </row>
    <row r="20" spans="1:32" ht="14.1" customHeight="1">
      <c r="A20" s="25" t="s">
        <v>72</v>
      </c>
      <c r="B20" s="298"/>
      <c r="C20" s="298">
        <v>593149.80000000005</v>
      </c>
      <c r="D20" s="298">
        <v>2648048.5</v>
      </c>
      <c r="E20" s="443"/>
      <c r="F20" s="442"/>
      <c r="G20" s="391"/>
      <c r="H20" s="442"/>
      <c r="I20" s="389"/>
      <c r="K20" s="318"/>
    </row>
    <row r="21" spans="1:32" ht="14.1" customHeight="1">
      <c r="A21" s="25"/>
      <c r="B21" s="298"/>
      <c r="C21" s="298"/>
      <c r="D21" s="298"/>
      <c r="E21" s="257"/>
      <c r="F21" s="442"/>
      <c r="G21" s="258"/>
      <c r="H21" s="442"/>
      <c r="I21" s="389"/>
      <c r="K21" s="318"/>
    </row>
    <row r="22" spans="1:32" s="12" customFormat="1" ht="14.1" customHeight="1">
      <c r="A22" s="25" t="s">
        <v>73</v>
      </c>
      <c r="B22" s="298"/>
      <c r="C22" s="298">
        <v>4520184.7</v>
      </c>
      <c r="D22" s="298">
        <v>14795894.800000001</v>
      </c>
      <c r="E22" s="257"/>
      <c r="F22" s="442"/>
      <c r="G22" s="258"/>
      <c r="H22" s="442"/>
      <c r="I22" s="389"/>
      <c r="J22" s="202"/>
      <c r="K22" s="318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115"/>
      <c r="Z22" s="202"/>
      <c r="AA22" s="202"/>
      <c r="AB22" s="202"/>
      <c r="AC22" s="115"/>
      <c r="AD22" s="115"/>
      <c r="AE22" s="115"/>
      <c r="AF22" s="115"/>
    </row>
    <row r="23" spans="1:32" ht="4.95" customHeight="1">
      <c r="A23" s="151"/>
      <c r="B23" s="151"/>
      <c r="C23" s="151"/>
      <c r="D23" s="201"/>
      <c r="E23" s="258"/>
      <c r="F23" s="258"/>
    </row>
    <row r="24" spans="1:32" ht="5.0999999999999996" customHeight="1">
      <c r="A24" s="22"/>
      <c r="B24" s="22"/>
      <c r="C24" s="9"/>
      <c r="D24" s="22"/>
      <c r="E24" s="444"/>
      <c r="F24" s="258"/>
    </row>
    <row r="25" spans="1:32" ht="14.1" customHeight="1">
      <c r="A25" t="s">
        <v>145</v>
      </c>
      <c r="E25" s="445"/>
      <c r="J25" s="67"/>
    </row>
    <row r="26" spans="1:32" ht="14.1" customHeight="1">
      <c r="A26" s="9"/>
      <c r="B26" s="9"/>
      <c r="C26" s="9"/>
      <c r="D26" s="9"/>
      <c r="H26" s="116"/>
    </row>
    <row r="27" spans="1:32" ht="14.1" customHeight="1">
      <c r="A27" s="9"/>
      <c r="B27" s="9"/>
      <c r="C27" s="9"/>
      <c r="D27" s="9"/>
    </row>
    <row r="28" spans="1:32" ht="14.1" customHeight="1">
      <c r="A28" s="9"/>
      <c r="B28" s="9"/>
      <c r="C28" s="9"/>
      <c r="D28" s="9"/>
    </row>
    <row r="29" spans="1:32" ht="14.1" customHeight="1">
      <c r="A29" s="9"/>
      <c r="B29" s="9"/>
      <c r="C29" s="9"/>
      <c r="D29" s="9"/>
    </row>
    <row r="30" spans="1:32" ht="14.1" customHeight="1">
      <c r="A30" s="9"/>
      <c r="B30" s="9"/>
      <c r="C30" s="9"/>
      <c r="D30" s="9"/>
      <c r="J30" s="365"/>
      <c r="K30" s="365"/>
      <c r="L30" s="365"/>
    </row>
    <row r="31" spans="1:32" ht="14.1" customHeight="1">
      <c r="A31" s="9"/>
      <c r="B31" s="9"/>
      <c r="C31" s="9"/>
      <c r="D31" s="9"/>
      <c r="J31" s="365"/>
      <c r="K31" s="365"/>
      <c r="L31" s="365"/>
    </row>
    <row r="32" spans="1:32" ht="14.1" customHeight="1">
      <c r="A32" s="9"/>
      <c r="B32" s="9"/>
      <c r="C32" s="9"/>
      <c r="D32" s="9"/>
      <c r="E32" s="115" t="s">
        <v>41</v>
      </c>
      <c r="J32" s="365"/>
      <c r="K32" s="365"/>
      <c r="L32" s="365"/>
    </row>
    <row r="33" spans="1:12" ht="14.1" customHeight="1">
      <c r="A33" s="9"/>
      <c r="B33" s="9"/>
      <c r="C33" s="9"/>
      <c r="D33" s="9"/>
      <c r="E33" s="446" t="s">
        <v>3</v>
      </c>
      <c r="F33" s="258">
        <f>SUM(F34:F39)</f>
        <v>129248262</v>
      </c>
      <c r="G33" s="256">
        <f>SUM(G34:G39)</f>
        <v>100</v>
      </c>
      <c r="H33" s="256"/>
      <c r="J33" s="365"/>
      <c r="K33" s="365"/>
      <c r="L33" s="365"/>
    </row>
    <row r="34" spans="1:12" ht="14.1" customHeight="1">
      <c r="A34" s="9"/>
      <c r="B34" s="9"/>
      <c r="C34" s="9"/>
      <c r="D34" s="9"/>
      <c r="E34" s="447" t="s">
        <v>23</v>
      </c>
      <c r="F34" s="448">
        <f>D12</f>
        <v>38225223.700000003</v>
      </c>
      <c r="G34" s="256">
        <v>29.8</v>
      </c>
      <c r="H34" s="256"/>
    </row>
    <row r="35" spans="1:12" ht="14.1" customHeight="1">
      <c r="A35" s="9"/>
      <c r="B35" s="9"/>
      <c r="C35" s="9"/>
      <c r="D35" s="9"/>
      <c r="E35" s="447" t="s">
        <v>24</v>
      </c>
      <c r="F35" s="448">
        <f>D14</f>
        <v>10370915</v>
      </c>
      <c r="G35" s="256">
        <f>F35/$F$33*100-0.1</f>
        <v>7.9</v>
      </c>
      <c r="H35" s="256"/>
    </row>
    <row r="36" spans="1:12" ht="14.1" customHeight="1">
      <c r="A36" s="9"/>
      <c r="B36" s="9"/>
      <c r="C36" s="9"/>
      <c r="D36" s="9"/>
      <c r="E36" s="447" t="s">
        <v>25</v>
      </c>
      <c r="F36" s="449">
        <f>D16</f>
        <v>49358932.100000001</v>
      </c>
      <c r="G36" s="256">
        <f>F36/$F$33*100</f>
        <v>38.200000000000003</v>
      </c>
      <c r="H36" s="256"/>
    </row>
    <row r="37" spans="1:12" ht="14.1" customHeight="1">
      <c r="A37" s="9"/>
      <c r="B37" s="9"/>
      <c r="C37" s="9"/>
      <c r="D37" s="9"/>
      <c r="E37" s="447" t="s">
        <v>26</v>
      </c>
      <c r="F37" s="448">
        <f>D18</f>
        <v>13849247.9</v>
      </c>
      <c r="G37" s="256">
        <f>F37/$F$33*100</f>
        <v>10.7</v>
      </c>
      <c r="H37" s="256"/>
    </row>
    <row r="38" spans="1:12" ht="14.1" customHeight="1">
      <c r="A38" s="9"/>
      <c r="B38" s="9"/>
      <c r="C38" s="9"/>
      <c r="D38" s="9"/>
      <c r="E38" s="447" t="s">
        <v>27</v>
      </c>
      <c r="F38" s="448">
        <f>D20</f>
        <v>2648048.5</v>
      </c>
      <c r="G38" s="256">
        <f>F38/$F$33*100</f>
        <v>2</v>
      </c>
      <c r="H38" s="256"/>
    </row>
    <row r="39" spans="1:12" ht="14.1" customHeight="1">
      <c r="A39" s="9"/>
      <c r="B39" s="9"/>
      <c r="C39" s="9"/>
      <c r="D39" s="9"/>
      <c r="E39" s="447" t="s">
        <v>40</v>
      </c>
      <c r="F39" s="259">
        <f>D22</f>
        <v>14795894.800000001</v>
      </c>
      <c r="G39" s="256">
        <f>(F39/$F$33*100)</f>
        <v>11.4</v>
      </c>
      <c r="H39" s="256"/>
    </row>
    <row r="40" spans="1:12" ht="14.1" customHeight="1">
      <c r="A40" s="9"/>
      <c r="B40" s="9"/>
      <c r="C40" s="9"/>
      <c r="D40" s="9"/>
    </row>
    <row r="41" spans="1:12" ht="14.1" customHeight="1">
      <c r="A41" s="9"/>
      <c r="B41" s="9"/>
      <c r="C41" s="9"/>
      <c r="D41" s="9"/>
    </row>
    <row r="42" spans="1:12">
      <c r="A42" s="9"/>
      <c r="B42" s="9"/>
      <c r="C42" s="9"/>
      <c r="D42" s="9"/>
    </row>
    <row r="43" spans="1:12">
      <c r="A43" s="9"/>
      <c r="B43" s="9"/>
      <c r="C43" s="9"/>
      <c r="D43" s="9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</sheetData>
  <mergeCells count="2">
    <mergeCell ref="A1:D1"/>
    <mergeCell ref="C6:D6"/>
  </mergeCells>
  <phoneticPr fontId="16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ignoredErrors>
    <ignoredError sqref="G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Niurka Adelina Ramos Fernandez</cp:lastModifiedBy>
  <cp:lastPrinted>2023-11-20T16:25:40Z</cp:lastPrinted>
  <dcterms:created xsi:type="dcterms:W3CDTF">2009-08-04T16:51:36Z</dcterms:created>
  <dcterms:modified xsi:type="dcterms:W3CDTF">2023-11-20T16:35:48Z</dcterms:modified>
</cp:coreProperties>
</file>